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0\"/>
    </mc:Choice>
  </mc:AlternateContent>
  <bookViews>
    <workbookView xWindow="0" yWindow="0" windowWidth="28800" windowHeight="1230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Q26" i="17"/>
  <c r="O26" i="17"/>
  <c r="S26" i="17" s="1"/>
  <c r="J26" i="17"/>
  <c r="F26" i="17"/>
  <c r="I26" i="17" s="1"/>
  <c r="W26" i="17" l="1"/>
  <c r="C27" i="6" l="1"/>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<sst xmlns="http://schemas.openxmlformats.org/spreadsheetml/2006/main" count="1310" uniqueCount="572">
  <si>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</si>
  <si>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</si>
  <si>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</si>
  <si>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</si>
  <si>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</si>
  <si>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</si>
  <si>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</si>
  <si>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</si>
  <si>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</si>
  <si>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</si>
  <si>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</si>
  <si>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</si>
  <si>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</si>
  <si>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</si>
  <si>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</si>
  <si>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</si>
  <si>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</si>
  <si>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</si>
  <si>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</si>
  <si>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</si>
  <si>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</si>
  <si>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</si>
  <si>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</si>
  <si>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</si>
  <si>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</si>
  <si>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</si>
  <si>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</si>
  <si>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</si>
  <si>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</si>
  <si>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</si>
  <si>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</si>
  <si>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</si>
  <si>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</si>
  <si>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</si>
  <si>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</si>
  <si>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</si>
  <si>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</si>
  <si>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</si>
  <si>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</si>
  <si>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</si>
  <si>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</si>
  <si>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</si>
  <si>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</si>
  <si>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</si>
  <si>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</si>
  <si>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</si>
  <si>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</si>
  <si>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</si>
  <si>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</si>
  <si>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</si>
  <si>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</si>
  <si>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</si>
  <si>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</si>
  <si>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</si>
  <si>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</si>
  <si>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</si>
  <si>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</si>
  <si>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</si>
  <si>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</si>
  <si>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</si>
  <si>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</si>
  <si>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</si>
  <si>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</si>
  <si>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</si>
  <si>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</si>
  <si>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</si>
  <si>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</si>
  <si>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</si>
  <si>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</si>
  <si>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</si>
  <si>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</si>
  <si>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</si>
  <si>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</si>
  <si>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</si>
  <si>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</si>
  <si>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</si>
  <si>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</si>
  <si>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</si>
  <si>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</si>
  <si>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</si>
  <si>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</si>
  <si>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</si>
  <si>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</si>
  <si>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</si>
  <si>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</si>
  <si>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</si>
  <si>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</si>
  <si>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</si>
  <si>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</si>
  <si>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</si>
  <si>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</si>
  <si>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</si>
  <si>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</si>
  <si>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</si>
  <si>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</si>
  <si>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</si>
  <si>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</si>
  <si>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</si>
  <si>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</si>
  <si>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</si>
  <si>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</si>
  <si>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</si>
  <si>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</si>
  <si>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</si>
  <si>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</si>
  <si>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</si>
  <si>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</si>
  <si>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</si>
  <si>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</si>
  <si>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</si>
  <si>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</si>
  <si>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</si>
  <si>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</si>
  <si>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</si>
  <si>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</si>
  <si>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</si>
  <si>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</si>
  <si>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</si>
  <si>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</si>
  <si>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</si>
  <si>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</si>
  <si>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</si>
  <si>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</si>
  <si>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</si>
  <si>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</si>
  <si>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</si>
  <si>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</si>
  <si>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</si>
  <si>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</si>
  <si>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</si>
  <si>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</si>
  <si>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</si>
  <si>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</si>
  <si>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</si>
  <si>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</si>
  <si>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</si>
  <si>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</si>
  <si>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</si>
  <si>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</si>
  <si>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</si>
  <si>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</si>
  <si>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</si>
  <si>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</si>
  <si>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</si>
  <si>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</si>
  <si>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</si>
  <si>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</si>
  <si>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</si>
  <si>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</si>
  <si>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</si>
  <si>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</si>
  <si>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</si>
  <si>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</si>
  <si>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</si>
  <si>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</si>
  <si>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</si>
  <si>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</si>
  <si>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</si>
  <si>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</si>
  <si>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</si>
  <si>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</si>
  <si>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</si>
  <si>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</si>
  <si>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</si>
  <si>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</si>
  <si>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</si>
  <si>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</si>
  <si>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</si>
  <si>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</si>
  <si>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</si>
  <si>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</si>
  <si>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</si>
  <si>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</si>
  <si>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</si>
  <si>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</si>
  <si>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</si>
  <si>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</si>
  <si>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</si>
  <si>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</si>
  <si>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</si>
  <si>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</si>
  <si>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</si>
  <si>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</si>
  <si>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</si>
  <si>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</si>
  <si>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</si>
  <si>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</si>
  <si>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</si>
  <si>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</si>
  <si>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</si>
  <si>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</si>
  <si>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</si>
  <si>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</si>
  <si>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</si>
  <si>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</si>
  <si>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</si>
  <si>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</si>
  <si>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</si>
  <si>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</si>
  <si>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</si>
  <si>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</si>
  <si>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</si>
  <si>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</si>
  <si>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</si>
  <si>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</si>
  <si>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</si>
  <si>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</si>
  <si>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</si>
  <si>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</si>
  <si>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</si>
  <si>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</si>
  <si>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</si>
  <si>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</si>
  <si>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</si>
  <si>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</si>
  <si>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</si>
  <si>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</si>
  <si>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</si>
  <si>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</si>
  <si>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</si>
  <si>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</si>
  <si>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</si>
  <si>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</si>
  <si>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</si>
  <si>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</si>
  <si>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</si>
  <si>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</si>
  <si>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</si>
  <si>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</si>
  <si>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</si>
  <si>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</si>
  <si>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</si>
  <si>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</si>
  <si>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</si>
  <si>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</si>
  <si>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</si>
  <si>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</si>
  <si>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</si>
  <si>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</si>
  <si>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</si>
  <si>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</si>
  <si>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</si>
  <si>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</si>
  <si>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</si>
  <si>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</si>
  <si>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</si>
  <si>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</si>
  <si>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</si>
  <si>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</si>
  <si>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</si>
  <si>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</si>
  <si>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</si>
  <si>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</si>
  <si>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</si>
  <si>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</si>
  <si>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</si>
  <si>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</si>
  <si>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</si>
  <si>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</si>
  <si>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</si>
  <si>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</si>
  <si>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</si>
  <si>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</si>
  <si>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</si>
  <si>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</si>
  <si>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</si>
  <si>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</si>
  <si>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</si>
  <si>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</si>
  <si>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</si>
  <si>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</si>
  <si>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</si>
  <si>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</si>
  <si>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</si>
  <si>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</si>
  <si>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</si>
  <si>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</si>
  <si>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</si>
  <si>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</si>
  <si>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</si>
  <si>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</si>
  <si>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</si>
  <si>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</si>
  <si>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</si>
  <si>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</si>
  <si>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</si>
  <si>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</si>
  <si>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</si>
  <si>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</si>
  <si>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</si>
  <si>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</si>
  <si>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</si>
  <si>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</si>
  <si>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</si>
  <si>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</si>
  <si>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</si>
  <si>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</si>
  <si>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</si>
  <si>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</si>
  <si>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</si>
  <si>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</si>
  <si>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</si>
  <si>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</si>
  <si>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</si>
  <si>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</si>
  <si>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</si>
  <si>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</si>
  <si>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</si>
  <si>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</si>
  <si>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</si>
  <si>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</si>
  <si>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</si>
  <si>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</si>
  <si>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</si>
  <si>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</si>
  <si>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</si>
  <si>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</si>
  <si>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</si>
  <si>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</si>
  <si>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</si>
  <si>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</si>
  <si>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</si>
  <si>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</si>
  <si>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</si>
  <si>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</si>
  <si>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</si>
  <si>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</si>
  <si>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</si>
  <si>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</si>
  <si>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</si>
  <si>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</si>
  <si>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</si>
  <si>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</si>
  <si>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</si>
  <si>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</si>
  <si>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</si>
  <si>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</si>
  <si>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</si>
  <si>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</si>
  <si>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</si>
  <si>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</si>
  <si>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</si>
  <si>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</si>
  <si>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</si>
  <si>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</si>
  <si>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</si>
  <si>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</si>
  <si>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</si>
  <si>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</si>
  <si>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</si>
  <si>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</si>
  <si>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</si>
  <si>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</si>
  <si>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</si>
  <si>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</si>
  <si>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</si>
  <si>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</si>
  <si>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</si>
  <si>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</si>
  <si>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</si>
  <si>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</si>
  <si>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</si>
  <si>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</si>
  <si>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</si>
  <si>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</si>
  <si>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</si>
  <si>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</si>
  <si>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</si>
  <si>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</si>
  <si>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</si>
  <si>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</si>
  <si>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</si>
  <si>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</si>
  <si>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</si>
  <si>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</si>
  <si>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</si>
  <si>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</si>
  <si>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</si>
  <si>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</si>
  <si>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</si>
  <si>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</si>
  <si>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</si>
  <si>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</si>
  <si>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</si>
  <si>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</si>
  <si>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</si>
  <si>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</si>
  <si>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</si>
  <si>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</si>
  <si>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</si>
  <si>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</si>
  <si>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</si>
  <si>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</si>
  <si>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</si>
  <si>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</si>
  <si>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</si>
  <si>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</si>
  <si>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</si>
  <si>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</si>
  <si>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</si>
  <si>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</si>
  <si>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</si>
  <si>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</si>
  <si>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</si>
  <si>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</si>
  <si>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</si>
  <si>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</si>
  <si>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</si>
  <si>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</si>
  <si>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</si>
  <si>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</si>
  <si>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</si>
  <si>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</si>
  <si>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</si>
  <si>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</si>
  <si>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</si>
  <si>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</si>
  <si>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</si>
  <si>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</si>
  <si>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</si>
  <si>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</si>
  <si>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</si>
  <si>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</si>
  <si>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</si>
  <si>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</si>
  <si>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</si>
  <si>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</si>
  <si>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</si>
  <si>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</si>
  <si>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</si>
  <si>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</si>
  <si>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</si>
  <si>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</si>
  <si>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</si>
  <si>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</si>
  <si>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</si>
  <si>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</si>
  <si>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</si>
  <si>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</si>
  <si>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</si>
  <si>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</si>
  <si>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</si>
  <si>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</si>
  <si>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</si>
  <si>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</si>
  <si>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</si>
  <si>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</si>
  <si>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</si>
  <si>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</si>
  <si>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</si>
  <si>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</si>
  <si>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</si>
  <si>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</si>
  <si>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</si>
  <si>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</si>
  <si>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</si>
  <si>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</si>
  <si>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</si>
  <si>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</si>
  <si>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</si>
  <si>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</si>
  <si>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</si>
  <si>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</si>
  <si>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</si>
  <si>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</si>
  <si>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</si>
  <si>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</si>
  <si>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</si>
  <si>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</si>
  <si>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</si>
  <si>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</si>
  <si>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</si>
  <si>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</si>
  <si>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</si>
  <si>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</si>
  <si>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</si>
  <si>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</si>
  <si>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</si>
  <si>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</si>
  <si>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</si>
  <si>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</si>
  <si>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</si>
  <si>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</si>
  <si>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</si>
  <si>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</si>
  <si>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</si>
  <si>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</si>
  <si>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</si>
  <si>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</si>
  <si>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</si>
  <si>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</si>
  <si>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</si>
  <si>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</si>
  <si>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</si>
  <si>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</si>
  <si>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</si>
  <si>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</si>
  <si>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</si>
  <si>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</si>
  <si>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</si>
  <si>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</si>
  <si>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</si>
  <si>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</si>
  <si>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</si>
  <si>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</si>
  <si>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</si>
  <si>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</si>
  <si>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</si>
  <si>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</si>
  <si>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</si>
  <si>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</si>
  <si>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</si>
  <si>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</si>
  <si>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</si>
  <si>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</si>
  <si>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</si>
  <si>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</si>
  <si>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</si>
  <si>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</si>
  <si>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</si>
  <si>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</si>
  <si>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</si>
  <si>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</si>
  <si>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</si>
  <si>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</si>
  <si>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</si>
  <si>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</si>
  <si>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</si>
  <si>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</si>
  <si>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</si>
  <si>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</si>
  <si>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</si>
  <si>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</si>
  <si>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</si>
  <si>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</si>
  <si>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</si>
  <si>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</si>
  <si>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</si>
  <si>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</si>
  <si>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</si>
  <si>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</si>
  <si>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</si>
  <si>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</si>
  <si>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</si>
  <si>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</si>
  <si>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</si>
  <si>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</si>
  <si>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</si>
  <si>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</si>
  <si>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Год 2023</t>
  </si>
  <si>
    <t>Год 2025</t>
  </si>
  <si>
    <t>Год 2026</t>
  </si>
  <si>
    <t>Год 2027</t>
  </si>
  <si>
    <t>Этапы не предусмотрены</t>
  </si>
  <si>
    <t>ВЛ-0.4кВ 2.7 км</t>
  </si>
  <si>
    <t xml:space="preserve"> по состоянию на 01.01.2022</t>
  </si>
  <si>
    <t>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</si>
  <si>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</si>
  <si>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</si>
  <si>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</si>
  <si>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</si>
  <si>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</si>
  <si>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</si>
  <si>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</si>
  <si>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</si>
  <si>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</si>
  <si>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</si>
  <si>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</si>
  <si>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Новопашина от ТП-34 н.п. Антипино Замена провода А-35 на СИП-2 1х70х3х50 в кол-ве 1.796 км.;
ВЛ 0,4 кВ Тюменская от ТП-34 н.п. Антипино Замена провода А-35 на СИП-2 1х70х3х50 в кол-ве 0.918 км.</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</si>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</sst>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74" fillId="0" borderId="1"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-4855996.9476638567</c:v>
                </c:pt>
                <c:pt idx="1">
                  <c:v>668847.00204001053</c:v>
                </c:pt>
                <c:pt idx="2">
                  <c:v>578234.61017501063</c:v>
                </c:pt>
                <c:pt idx="3">
                  <c:v>499838.02649547067</c:v>
                </c:pt>
                <c:pt idx="4">
                  <c:v>373543.76815663819</c:v>
                </c:pt>
                <c:pt idx="5">
                  <c:v>301195.23608099512</c:v>
                </c:pt>
                <c:pt idx="6">
                  <c:v>257562.43080545374</c:v>
                </c:pt>
                <c:pt idx="7">
                  <c:v>222739.88498961166</c:v>
                </c:pt>
                <c:pt idx="8">
                  <c:v>192599.81929475057</c:v>
                </c:pt>
                <c:pt idx="9">
                  <c:v>166516.99022926509</c:v>
                </c:pt>
                <c:pt idx="10">
                  <c:v>221000.28037671951</c:v>
                </c:pt>
                <c:pt idx="11">
                  <c:v>190837.39588703023</c:v>
                </c:pt>
                <c:pt idx="12">
                  <c:v>163800.34067914268</c:v>
                </c:pt>
                <c:pt idx="13">
                  <c:v>141450.53218086687</c:v>
                </c:pt>
                <c:pt idx="14">
                  <c:v>122141.45889576804</c:v>
                </c:pt>
                <c:pt idx="15">
                  <c:v>105460.91994704491</c:v>
                </c:pt>
                <c:pt idx="16">
                  <c:v>91052.336850516294</c:v>
                </c:pt>
                <c:pt idx="17">
                  <c:v>78607.291522949396</c:v>
                </c:pt>
                <c:pt idx="18">
                  <c:v>67522.824316411774</c:v>
                </c:pt>
                <c:pt idx="19">
                  <c:v>58295.628814860349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-3496100.0784638561</c:v>
                </c:pt>
                <c:pt idx="1">
                  <c:v>-2827253.0764238457</c:v>
                </c:pt>
                <c:pt idx="2">
                  <c:v>-2249018.466248835</c:v>
                </c:pt>
                <c:pt idx="3">
                  <c:v>-1749180.4397533643</c:v>
                </c:pt>
                <c:pt idx="4">
                  <c:v>-1375636.6715967262</c:v>
                </c:pt>
                <c:pt idx="5">
                  <c:v>-1074441.4355157311</c:v>
                </c:pt>
                <c:pt idx="6">
                  <c:v>-816879.00471027731</c:v>
                </c:pt>
                <c:pt idx="7">
                  <c:v>-594139.11972066562</c:v>
                </c:pt>
                <c:pt idx="8">
                  <c:v>-401539.30042591505</c:v>
                </c:pt>
                <c:pt idx="9">
                  <c:v>-235022.31019664995</c:v>
                </c:pt>
                <c:pt idx="10">
                  <c:v>-14022.029819930438</c:v>
                </c:pt>
                <c:pt idx="11">
                  <c:v>176815.36606709979</c:v>
                </c:pt>
                <c:pt idx="12">
                  <c:v>340615.70674624247</c:v>
                </c:pt>
                <c:pt idx="13">
                  <c:v>482066.23892710934</c:v>
                </c:pt>
                <c:pt idx="14">
                  <c:v>604207.69782287744</c:v>
                </c:pt>
                <c:pt idx="15">
                  <c:v>709668.61776992236</c:v>
                </c:pt>
                <c:pt idx="16">
                  <c:v>800720.95462043863</c:v>
                </c:pt>
                <c:pt idx="17">
                  <c:v>879328.24614338798</c:v>
                </c:pt>
                <c:pt idx="18">
                  <c:v>946851.07045979972</c:v>
                </c:pt>
                <c:pt idx="19">
                  <c:v>1005146.6992746601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A18" sqref="A18:C18"/>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2" t="s">
        <v>535</v>
      </c>
      <c r="B5" s="342"/>
      <c r="C5" s="342"/>
      <c r="D5" s="285"/>
      <c r="E5" s="285"/>
      <c r="F5" s="285"/>
      <c r="G5" s="285"/>
      <c r="H5" s="285"/>
      <c r="I5" s="285"/>
      <c r="J5" s="285"/>
    </row>
    <row r="6" spans="1:22" s="281" customFormat="1" ht="18.75" x14ac:dyDescent="0.3">
      <c r="A6" s="284"/>
      <c r="H6" s="283"/>
    </row>
    <row r="7" spans="1:22" s="281" customFormat="1" ht="18.75" x14ac:dyDescent="0.2">
      <c r="A7" s="346" t="s">
        <v>9</v>
      </c>
      <c r="B7" s="346"/>
      <c r="C7" s="346"/>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47" t="s">
        <v>562</v>
      </c>
      <c r="B9" s="347"/>
      <c r="C9" s="347"/>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48" t="s">
        <v>8</v>
      </c>
      <c r="B10" s="348"/>
      <c r="C10" s="348"/>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47" t="s">
        <v>559</v>
      </c>
      <c r="B12" s="347"/>
      <c r="C12" s="347"/>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48" t="s">
        <v>7</v>
      </c>
      <c r="B13" s="348"/>
      <c r="C13" s="348"/>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49" t="s">
        <v>539</v>
      </c>
      <c r="B15" s="349"/>
      <c r="C15" s="349"/>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3" t="s">
        <v>6</v>
      </c>
      <c r="B16" s="343"/>
      <c r="C16" s="343"/>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4" t="s">
        <v>432</v>
      </c>
      <c r="B18" s="345"/>
      <c r="C18" s="345"/>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296" t="s">
        <v>536</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537</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39"/>
      <c r="B24" s="340"/>
      <c r="C24" s="341"/>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1" t="s">
        <v>481</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1" t="s">
        <v>523</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1" t="s">
        <v>538</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1"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1"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1"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1" t="s">
        <v>478</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1"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1" t="s">
        <v>480</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1"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1"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1"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1" t="s">
        <v>478</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1"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39"/>
      <c r="B39" s="340"/>
      <c r="C39" s="341"/>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540</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540</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39"/>
      <c r="B47" s="340"/>
      <c r="C47" s="341"/>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f>'6.2. Паспорт фин осв ввод '!D24</f>
        <v>5.4487799999999984</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f>'6.2. Паспорт фин осв ввод '!D30</f>
        <v>4.5406499999999994</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M_TP3400.VL.0070</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ВЛ-0.4кВ н.п.Антипино Нижнетавдинского РЭС Южного ТПО ( реконструкция ВЛИ-0,4 кВ - 2.7км)</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8"/>
      <c r="B22" s="105"/>
      <c r="C22" s="105"/>
      <c r="D22" s="105"/>
      <c r="E22" s="249"/>
      <c r="F22" s="249"/>
      <c r="G22" s="249"/>
      <c r="H22" s="106"/>
      <c r="I22" s="105"/>
      <c r="J22" s="106"/>
      <c r="K22" s="105"/>
      <c r="L22" s="105"/>
      <c r="M22" s="105"/>
      <c r="N22" s="105"/>
      <c r="O22" s="105"/>
      <c r="P22" s="105"/>
      <c r="Q22" s="249"/>
      <c r="R22" s="248"/>
      <c r="S22" s="250"/>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85"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5"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5" customFormat="1" ht="18.75" customHeight="1" x14ac:dyDescent="0.2">
      <c r="A13" s="367" t="str">
        <f>'2. паспорт  ТП'!A11:S11</f>
        <v>M_TP3400.VL.0070</v>
      </c>
      <c r="B13" s="367"/>
      <c r="C13" s="367"/>
      <c r="D13" s="367"/>
      <c r="E13" s="367"/>
      <c r="F13" s="367"/>
      <c r="G13" s="367"/>
      <c r="H13" s="367"/>
      <c r="I13" s="367"/>
      <c r="J13" s="367"/>
      <c r="K13" s="367"/>
      <c r="L13" s="367"/>
      <c r="M13" s="367"/>
      <c r="N13" s="367"/>
      <c r="O13" s="367"/>
      <c r="P13" s="367"/>
      <c r="Q13" s="367"/>
      <c r="R13" s="367"/>
      <c r="S13" s="367"/>
      <c r="T13" s="367"/>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2" customFormat="1" ht="43.5" customHeight="1" x14ac:dyDescent="0.2">
      <c r="A16" s="368" t="str">
        <f>'1. паспорт местоположение'!A15:C15</f>
        <v>Реконструкция ВЛ-0.4кВ н.п.Антипино Нижнетавдинского РЭС Южного ТПО ( реконструкция ВЛИ-0,4 кВ - 2.7км)</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2" customFormat="1" ht="15" customHeight="1" x14ac:dyDescent="0.2">
      <c r="A19" s="369" t="s">
        <v>412</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440</v>
      </c>
      <c r="F21" s="375"/>
      <c r="G21" s="374" t="s">
        <v>240</v>
      </c>
      <c r="H21" s="375"/>
      <c r="I21" s="374" t="s">
        <v>121</v>
      </c>
      <c r="J21" s="375"/>
      <c r="K21" s="378" t="s">
        <v>120</v>
      </c>
      <c r="L21" s="374" t="s">
        <v>119</v>
      </c>
      <c r="M21" s="375"/>
      <c r="N21" s="374" t="s">
        <v>436</v>
      </c>
      <c r="O21" s="375"/>
      <c r="P21" s="378" t="s">
        <v>118</v>
      </c>
      <c r="Q21" s="364" t="s">
        <v>117</v>
      </c>
      <c r="R21" s="365"/>
      <c r="S21" s="364" t="s">
        <v>116</v>
      </c>
      <c r="T21" s="366"/>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411</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0" t="s">
        <v>446</v>
      </c>
      <c r="C67" s="380"/>
      <c r="D67" s="380"/>
      <c r="E67" s="380"/>
      <c r="F67" s="380"/>
      <c r="G67" s="380"/>
      <c r="H67" s="380"/>
      <c r="I67" s="380"/>
      <c r="J67" s="380"/>
      <c r="K67" s="380"/>
      <c r="L67" s="380"/>
      <c r="M67" s="380"/>
      <c r="N67" s="380"/>
      <c r="O67" s="380"/>
      <c r="P67" s="380"/>
      <c r="Q67" s="380"/>
      <c r="R67" s="38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
        <v>535</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7" t="s">
        <v>562</v>
      </c>
      <c r="F9" s="367"/>
      <c r="G9" s="367"/>
      <c r="H9" s="367"/>
      <c r="I9" s="367"/>
      <c r="J9" s="367"/>
      <c r="K9" s="367"/>
      <c r="L9" s="367"/>
      <c r="M9" s="367"/>
      <c r="N9" s="367"/>
      <c r="O9" s="367"/>
      <c r="P9" s="367"/>
      <c r="Q9" s="367"/>
      <c r="R9" s="367"/>
      <c r="S9" s="367"/>
      <c r="T9" s="367"/>
      <c r="U9" s="367"/>
      <c r="V9" s="367"/>
      <c r="W9" s="367"/>
      <c r="X9" s="367"/>
      <c r="Y9" s="367"/>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7" t="s">
        <v>559</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2" t="s">
        <v>539</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414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143" customFormat="1" ht="21" customHeight="1" x14ac:dyDescent="0.25"/>
    <row r="21" spans="1:28" ht="15.75" customHeight="1" x14ac:dyDescent="0.25">
      <c r="A21" s="378" t="s">
        <v>5</v>
      </c>
      <c r="B21" s="374" t="s">
        <v>420</v>
      </c>
      <c r="C21" s="375"/>
      <c r="D21" s="374" t="s">
        <v>422</v>
      </c>
      <c r="E21" s="375"/>
      <c r="F21" s="364" t="s">
        <v>94</v>
      </c>
      <c r="G21" s="366"/>
      <c r="H21" s="366"/>
      <c r="I21" s="365"/>
      <c r="J21" s="378" t="s">
        <v>423</v>
      </c>
      <c r="K21" s="374" t="s">
        <v>424</v>
      </c>
      <c r="L21" s="375"/>
      <c r="M21" s="374" t="s">
        <v>425</v>
      </c>
      <c r="N21" s="375"/>
      <c r="O21" s="374" t="s">
        <v>413</v>
      </c>
      <c r="P21" s="375"/>
      <c r="Q21" s="374" t="s">
        <v>127</v>
      </c>
      <c r="R21" s="375"/>
      <c r="S21" s="378" t="s">
        <v>126</v>
      </c>
      <c r="T21" s="378" t="s">
        <v>426</v>
      </c>
      <c r="U21" s="378" t="s">
        <v>421</v>
      </c>
      <c r="V21" s="374" t="s">
        <v>125</v>
      </c>
      <c r="W21" s="375"/>
      <c r="X21" s="364" t="s">
        <v>117</v>
      </c>
      <c r="Y21" s="366"/>
      <c r="Z21" s="364" t="s">
        <v>116</v>
      </c>
      <c r="AA21" s="366"/>
    </row>
    <row r="22" spans="1:28" ht="216" customHeight="1" x14ac:dyDescent="0.25">
      <c r="A22" s="381"/>
      <c r="B22" s="376"/>
      <c r="C22" s="377"/>
      <c r="D22" s="376"/>
      <c r="E22" s="377"/>
      <c r="F22" s="364" t="s">
        <v>124</v>
      </c>
      <c r="G22" s="365"/>
      <c r="H22" s="364" t="s">
        <v>123</v>
      </c>
      <c r="I22" s="365"/>
      <c r="J22" s="379"/>
      <c r="K22" s="376"/>
      <c r="L22" s="377"/>
      <c r="M22" s="376"/>
      <c r="N22" s="377"/>
      <c r="O22" s="376"/>
      <c r="P22" s="377"/>
      <c r="Q22" s="376"/>
      <c r="R22" s="377"/>
      <c r="S22" s="379"/>
      <c r="T22" s="379"/>
      <c r="U22" s="379"/>
      <c r="V22" s="376"/>
      <c r="W22" s="377"/>
      <c r="X22" s="87" t="s">
        <v>115</v>
      </c>
      <c r="Y22" s="87" t="s">
        <v>411</v>
      </c>
      <c r="Z22" s="87" t="s">
        <v>114</v>
      </c>
      <c r="AA22" s="87" t="s">
        <v>113</v>
      </c>
    </row>
    <row r="23" spans="1:28"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309">
        <v>1</v>
      </c>
      <c r="B25" s="310" t="s">
        <v>541</v>
      </c>
      <c r="C25" s="310" t="s">
        <v>541</v>
      </c>
      <c r="D25" s="310" t="s">
        <v>541</v>
      </c>
      <c r="E25" s="310" t="s">
        <v>541</v>
      </c>
      <c r="F25" s="311">
        <v>0.4</v>
      </c>
      <c r="G25" s="311">
        <v>0.4</v>
      </c>
      <c r="H25" s="311">
        <v>0.4</v>
      </c>
      <c r="I25" s="311">
        <v>0.4</v>
      </c>
      <c r="J25" s="310">
        <v>1973</v>
      </c>
      <c r="K25" s="277">
        <v>1</v>
      </c>
      <c r="L25" s="277">
        <v>1</v>
      </c>
      <c r="M25" s="312" t="s">
        <v>542</v>
      </c>
      <c r="N25" s="278" t="s">
        <v>543</v>
      </c>
      <c r="O25" s="277" t="s">
        <v>544</v>
      </c>
      <c r="P25" s="277" t="s">
        <v>534</v>
      </c>
      <c r="Q25" s="310">
        <v>1.796</v>
      </c>
      <c r="R25" s="310">
        <v>1.796</v>
      </c>
      <c r="S25" s="276" t="s">
        <v>478</v>
      </c>
      <c r="T25" s="310">
        <v>2019</v>
      </c>
      <c r="U25" s="313">
        <v>2</v>
      </c>
      <c r="V25" s="314" t="s">
        <v>545</v>
      </c>
      <c r="W25" s="314" t="s">
        <v>545</v>
      </c>
      <c r="X25" s="314" t="s">
        <v>560</v>
      </c>
      <c r="Y25" s="314" t="s">
        <v>546</v>
      </c>
      <c r="Z25" s="277" t="s">
        <v>450</v>
      </c>
      <c r="AA25" s="277" t="s">
        <v>450</v>
      </c>
      <c r="AB25" s="315">
        <v>60020</v>
      </c>
    </row>
    <row r="26" spans="1:28" s="308" customFormat="1" ht="119.25" customHeight="1" x14ac:dyDescent="0.25">
      <c r="A26" s="309">
        <v>2</v>
      </c>
      <c r="B26" s="310" t="s">
        <v>547</v>
      </c>
      <c r="C26" s="310" t="s">
        <v>547</v>
      </c>
      <c r="D26" s="310" t="s">
        <v>547</v>
      </c>
      <c r="E26" s="310" t="s">
        <v>547</v>
      </c>
      <c r="F26" s="311">
        <v>0.4</v>
      </c>
      <c r="G26" s="311">
        <v>0.4</v>
      </c>
      <c r="H26" s="311">
        <v>0.4</v>
      </c>
      <c r="I26" s="311">
        <v>0.4</v>
      </c>
      <c r="J26" s="310">
        <v>1973</v>
      </c>
      <c r="K26" s="277">
        <v>1</v>
      </c>
      <c r="L26" s="277">
        <v>1</v>
      </c>
      <c r="M26" s="312" t="s">
        <v>542</v>
      </c>
      <c r="N26" s="278" t="s">
        <v>543</v>
      </c>
      <c r="O26" s="277" t="s">
        <v>544</v>
      </c>
      <c r="P26" s="277" t="s">
        <v>534</v>
      </c>
      <c r="Q26" s="310">
        <v>0.91800000000000004</v>
      </c>
      <c r="R26" s="310">
        <v>0.91800000000000004</v>
      </c>
      <c r="S26" s="276" t="s">
        <v>478</v>
      </c>
      <c r="T26" s="310">
        <v>2019</v>
      </c>
      <c r="U26" s="313">
        <v>2</v>
      </c>
      <c r="V26" s="314" t="s">
        <v>545</v>
      </c>
      <c r="W26" s="314" t="s">
        <v>545</v>
      </c>
      <c r="X26" s="314" t="s">
        <v>560</v>
      </c>
      <c r="Y26" s="314" t="s">
        <v>546</v>
      </c>
      <c r="Z26" s="277" t="s">
        <v>450</v>
      </c>
      <c r="AA26" s="277" t="s">
        <v>450</v>
      </c>
      <c r="AB26" s="315">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F22" sqref="F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2022 год</v>
      </c>
      <c r="B5" s="357"/>
      <c r="C5" s="3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67" t="str">
        <f>'1. паспорт местоположение'!A9:C9</f>
        <v>АО "Россети Тюмень"</v>
      </c>
      <c r="B9" s="367"/>
      <c r="C9" s="367"/>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67" t="str">
        <f>'1. паспорт местоположение'!A12:C12</f>
        <v>M_TP3400.VL.0070</v>
      </c>
      <c r="B12" s="367"/>
      <c r="C12" s="367"/>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н.п.Антипино Нижнетавдинского РЭС Южного ТПО ( реконструкция ВЛИ-0,4 кВ - 2.7км)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406</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409.6" customHeight="1" x14ac:dyDescent="0.2">
      <c r="A22" s="299" t="s">
        <v>65</v>
      </c>
      <c r="B22" s="22" t="s">
        <v>418</v>
      </c>
      <c r="C22" s="306" t="s">
        <v>567</v>
      </c>
      <c r="D22" s="107"/>
      <c r="E22" s="107"/>
      <c r="F22" s="100"/>
      <c r="G22" s="100"/>
      <c r="H22" s="100"/>
      <c r="I22" s="100"/>
      <c r="J22" s="100"/>
      <c r="K22" s="100"/>
      <c r="L22" s="100"/>
      <c r="M22" s="100"/>
      <c r="N22" s="100"/>
      <c r="O22" s="100"/>
      <c r="P22" s="100"/>
      <c r="Q22" s="108"/>
      <c r="R22" s="108"/>
      <c r="S22" s="108"/>
      <c r="T22" s="108"/>
      <c r="U22" s="108"/>
    </row>
    <row r="23" spans="1:21" ht="77.25" customHeight="1" x14ac:dyDescent="0.25">
      <c r="A23" s="299" t="s">
        <v>63</v>
      </c>
      <c r="B23" s="301" t="s">
        <v>60</v>
      </c>
      <c r="C23" s="338" t="s">
        <v>568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554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553</v>
      </c>
      <c r="D26" s="109"/>
      <c r="E26" s="109"/>
      <c r="F26" s="109"/>
      <c r="G26" s="109"/>
      <c r="H26" s="109"/>
      <c r="I26" s="109"/>
      <c r="J26" s="109"/>
      <c r="K26" s="109"/>
      <c r="L26" s="109"/>
      <c r="M26" s="109"/>
      <c r="N26" s="109"/>
      <c r="O26" s="109"/>
      <c r="P26" s="109"/>
      <c r="Q26" s="109"/>
      <c r="R26" s="109"/>
      <c r="S26" s="109"/>
      <c r="T26" s="109"/>
      <c r="U26" s="109"/>
    </row>
    <row r="27" spans="1:21" ht="409.5" x14ac:dyDescent="0.25">
      <c r="A27" s="299" t="s">
        <v>58</v>
      </c>
      <c r="B27" s="301" t="s">
        <v>419</v>
      </c>
      <c r="C27" s="294"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1">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1">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1" t="s">
        <v>548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abSelected="1" view="pageBreakPreview" topLeftCell="I1" zoomScale="70" zoomScaleNormal="80" zoomScaleSheetLayoutView="70" workbookViewId="0">
      <selection activeCell="W31" sqref="W31"/>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67" t="str">
        <f>'3.3 паспорт описание'!A12:C12</f>
        <v>M_TP3400.VL.0070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6"/>
      <c r="AB13" s="156"/>
    </row>
    <row r="14" spans="1:28" x14ac:dyDescent="0.25">
      <c r="A14" s="367" t="str">
        <f>'3.3 паспорт описание'!A15:C15</f>
        <v>Реконструкция ВЛ-0.4кВ н.п.Антипино Нижнетавдинского РЭС Южного ТПО ( реконструкция ВЛИ-0,4 кВ - 2.7км)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7"/>
      <c r="AB16" s="1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7"/>
      <c r="AB17" s="1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7"/>
      <c r="AB18" s="1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7"/>
      <c r="AB20" s="1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7"/>
      <c r="AB21" s="157"/>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8"/>
      <c r="AB22" s="158"/>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467" t="s">
        <v>569</v>
      </c>
      <c r="B26" s="164" t="s">
        <v>541</v>
      </c>
      <c r="C26" s="468">
        <v>1.27</v>
      </c>
      <c r="D26" s="469">
        <v>35</v>
      </c>
      <c r="E26" s="469"/>
      <c r="F26" s="468">
        <f>C26*D26</f>
        <v>44.45</v>
      </c>
      <c r="G26" s="469"/>
      <c r="H26" s="469">
        <v>12672</v>
      </c>
      <c r="I26" s="470">
        <f>F26/H26</f>
        <v>3.5077335858585859E-3</v>
      </c>
      <c r="J26" s="470">
        <f>D26/H26</f>
        <v>2.7619949494949495E-3</v>
      </c>
      <c r="K26" s="469" t="s">
        <v>570</v>
      </c>
      <c r="L26" s="469"/>
      <c r="M26" s="469"/>
      <c r="N26" s="469"/>
      <c r="O26" s="468">
        <f>P26*D26</f>
        <v>11.9</v>
      </c>
      <c r="P26" s="468">
        <v>0.34</v>
      </c>
      <c r="Q26" s="469">
        <f>P26/R26</f>
        <v>2.6830808080808084E-5</v>
      </c>
      <c r="R26" s="469">
        <v>12672</v>
      </c>
      <c r="S26" s="471">
        <f>O26/R26</f>
        <v>9.390782828282828E-4</v>
      </c>
      <c r="T26" s="472">
        <f>D26/R26</f>
        <v>2.7619949494949495E-3</v>
      </c>
      <c r="U26" s="469"/>
      <c r="V26" s="469"/>
      <c r="W26" s="473">
        <f>S26-I26</f>
        <v>-2.5686553030303031E-3</v>
      </c>
      <c r="X26" s="473">
        <f>T26-J26</f>
        <v>0</v>
      </c>
      <c r="Y26" s="469"/>
      <c r="Z26" s="474" t="s">
        <v>571</v>
      </c>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7"/>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7"/>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7"/>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7"/>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89" t="str">
        <f>'3.4. Паспорт надежность'!A11:Z11</f>
        <v>M_TP3400.VL.0070</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89" t="str">
        <f>'3.4. Паспорт надежность'!A14:Z14</f>
        <v>Реконструкция ВЛ-0.4кВ н.п.Антипино Нижнетавдинского РЭС Южного ТПО ( реконструкция ВЛИ-0,4 кВ - 2.7км)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6" t="s">
        <v>69</v>
      </c>
      <c r="T1" s="169"/>
      <c r="U1" s="402"/>
      <c r="V1" s="402"/>
      <c r="W1" s="402"/>
      <c r="X1" s="402"/>
      <c r="Y1" s="402"/>
    </row>
    <row r="2" spans="1:25" s="245" customFormat="1" ht="27.75" x14ac:dyDescent="0.4">
      <c r="A2" s="73"/>
      <c r="B2" s="73"/>
      <c r="C2" s="73"/>
      <c r="D2" s="73"/>
      <c r="E2" s="73"/>
      <c r="F2" s="73"/>
      <c r="G2" s="73"/>
      <c r="H2" s="73"/>
      <c r="I2" s="73"/>
      <c r="J2" s="85"/>
      <c r="K2" s="85"/>
      <c r="L2" s="97" t="s">
        <v>10</v>
      </c>
      <c r="T2" s="169"/>
      <c r="U2" s="402"/>
      <c r="V2" s="402"/>
      <c r="W2" s="402"/>
      <c r="X2" s="402"/>
      <c r="Y2" s="402"/>
    </row>
    <row r="3" spans="1:25" s="245" customFormat="1" ht="27.75" x14ac:dyDescent="0.4">
      <c r="A3" s="73"/>
      <c r="B3" s="73"/>
      <c r="C3" s="73"/>
      <c r="D3" s="73"/>
      <c r="E3" s="73"/>
      <c r="F3" s="73"/>
      <c r="G3" s="73"/>
      <c r="H3" s="73"/>
      <c r="I3" s="73"/>
      <c r="J3" s="85"/>
      <c r="K3" s="85"/>
      <c r="L3" s="97" t="s">
        <v>293</v>
      </c>
      <c r="T3" s="169"/>
      <c r="U3" s="243"/>
      <c r="V3" s="243"/>
      <c r="W3" s="243"/>
      <c r="X3" s="243"/>
      <c r="Y3" s="243"/>
    </row>
    <row r="4" spans="1:25" s="245" customFormat="1" ht="27.75" x14ac:dyDescent="0.4">
      <c r="A4" s="73"/>
      <c r="B4" s="73"/>
      <c r="C4" s="73"/>
      <c r="D4" s="73"/>
      <c r="E4" s="73"/>
      <c r="F4" s="73"/>
      <c r="G4" s="73"/>
      <c r="H4" s="73"/>
      <c r="I4" s="73"/>
      <c r="J4" s="85"/>
      <c r="K4" s="85"/>
      <c r="L4" s="97"/>
      <c r="T4" s="169"/>
      <c r="U4" s="335"/>
      <c r="V4" s="335"/>
      <c r="W4" s="335"/>
      <c r="X4" s="335"/>
      <c r="Y4" s="335"/>
    </row>
    <row r="5" spans="1:25" s="245" customFormat="1" ht="27.75" x14ac:dyDescent="0.4">
      <c r="A5" s="357" t="s">
        <v>535</v>
      </c>
      <c r="B5" s="357"/>
      <c r="C5" s="357"/>
      <c r="D5" s="357"/>
      <c r="E5" s="357"/>
      <c r="F5" s="357"/>
      <c r="G5" s="357"/>
      <c r="H5" s="357"/>
      <c r="I5" s="357"/>
      <c r="J5" s="357"/>
      <c r="K5" s="357"/>
      <c r="L5" s="357"/>
      <c r="T5" s="169"/>
      <c r="U5" s="243"/>
      <c r="V5" s="243"/>
      <c r="W5" s="243"/>
      <c r="X5" s="243"/>
      <c r="Y5" s="243"/>
    </row>
    <row r="6" spans="1:25" s="245" customFormat="1" ht="27.75" x14ac:dyDescent="0.4">
      <c r="A6" s="98"/>
      <c r="B6" s="74"/>
      <c r="C6" s="74"/>
      <c r="D6" s="74"/>
      <c r="E6" s="74"/>
      <c r="F6" s="74"/>
      <c r="G6" s="74"/>
      <c r="H6" s="74"/>
      <c r="I6" s="74"/>
      <c r="J6" s="74"/>
      <c r="K6" s="170"/>
      <c r="L6" s="74"/>
      <c r="T6" s="169"/>
      <c r="U6" s="243"/>
      <c r="V6" s="243"/>
      <c r="W6" s="243"/>
      <c r="X6" s="243"/>
      <c r="Y6" s="243"/>
    </row>
    <row r="7" spans="1:25" s="245" customFormat="1" ht="27.75" x14ac:dyDescent="0.4">
      <c r="A7" s="355" t="s">
        <v>9</v>
      </c>
      <c r="B7" s="355"/>
      <c r="C7" s="355"/>
      <c r="D7" s="355"/>
      <c r="E7" s="355"/>
      <c r="F7" s="355"/>
      <c r="G7" s="355"/>
      <c r="H7" s="355"/>
      <c r="I7" s="355"/>
      <c r="J7" s="355"/>
      <c r="K7" s="355"/>
      <c r="L7" s="355"/>
      <c r="T7" s="169"/>
      <c r="U7" s="243"/>
      <c r="V7" s="243"/>
      <c r="W7" s="243"/>
      <c r="X7" s="243"/>
      <c r="Y7" s="243"/>
    </row>
    <row r="8" spans="1:25" s="245" customFormat="1" ht="27.75" x14ac:dyDescent="0.4">
      <c r="A8" s="75"/>
      <c r="B8" s="75"/>
      <c r="C8" s="75"/>
      <c r="D8" s="75"/>
      <c r="E8" s="75"/>
      <c r="F8" s="75"/>
      <c r="G8" s="75"/>
      <c r="H8" s="75"/>
      <c r="I8" s="75"/>
      <c r="J8" s="75"/>
      <c r="K8" s="75"/>
      <c r="L8" s="75"/>
      <c r="T8" s="169"/>
      <c r="U8" s="243"/>
      <c r="V8" s="243"/>
      <c r="W8" s="243"/>
      <c r="X8" s="243"/>
      <c r="Y8" s="243"/>
    </row>
    <row r="9" spans="1:25" s="245" customFormat="1" ht="27.75" x14ac:dyDescent="0.4">
      <c r="A9" s="350" t="str">
        <f>'1. паспорт местоположение'!A9:C9</f>
        <v>АО "Россети Тюмень"</v>
      </c>
      <c r="B9" s="350"/>
      <c r="C9" s="350"/>
      <c r="D9" s="350"/>
      <c r="E9" s="350"/>
      <c r="F9" s="350"/>
      <c r="G9" s="350"/>
      <c r="H9" s="350"/>
      <c r="I9" s="350"/>
      <c r="J9" s="350"/>
      <c r="K9" s="350"/>
      <c r="L9" s="350"/>
      <c r="T9" s="169"/>
      <c r="U9" s="402"/>
      <c r="V9" s="402"/>
      <c r="W9" s="402"/>
      <c r="X9" s="402"/>
      <c r="Y9" s="402"/>
    </row>
    <row r="10" spans="1:25" s="245" customFormat="1" ht="27.75" x14ac:dyDescent="0.4">
      <c r="A10" s="351" t="s">
        <v>8</v>
      </c>
      <c r="B10" s="351"/>
      <c r="C10" s="351"/>
      <c r="D10" s="351"/>
      <c r="E10" s="351"/>
      <c r="F10" s="351"/>
      <c r="G10" s="351"/>
      <c r="H10" s="351"/>
      <c r="I10" s="351"/>
      <c r="J10" s="351"/>
      <c r="K10" s="351"/>
      <c r="L10" s="351"/>
      <c r="T10" s="171"/>
      <c r="U10" s="171"/>
      <c r="W10" s="171"/>
      <c r="X10" s="171"/>
      <c r="Y10" s="172"/>
    </row>
    <row r="11" spans="1:25" s="245" customFormat="1" ht="24.75" customHeight="1" x14ac:dyDescent="0.25">
      <c r="A11" s="75"/>
      <c r="B11" s="75"/>
      <c r="C11" s="75"/>
      <c r="D11" s="75"/>
      <c r="E11" s="75"/>
      <c r="F11" s="75"/>
      <c r="G11" s="75"/>
      <c r="H11" s="75"/>
      <c r="I11" s="75"/>
      <c r="J11" s="75"/>
      <c r="K11" s="75"/>
      <c r="L11" s="75"/>
      <c r="T11" s="246"/>
      <c r="U11" s="246"/>
      <c r="V11" s="247"/>
      <c r="W11" s="246"/>
      <c r="X11" s="246"/>
      <c r="Y11" s="246"/>
    </row>
    <row r="12" spans="1:25" s="245" customFormat="1" ht="27.75" x14ac:dyDescent="0.25">
      <c r="A12" s="350" t="str">
        <f>'1. паспорт местоположение'!A12:C12</f>
        <v>M_TP3400.VL.0070</v>
      </c>
      <c r="B12" s="350"/>
      <c r="C12" s="350"/>
      <c r="D12" s="350"/>
      <c r="E12" s="350"/>
      <c r="F12" s="350"/>
      <c r="G12" s="350"/>
      <c r="H12" s="350"/>
      <c r="I12" s="350"/>
      <c r="J12" s="350"/>
      <c r="K12" s="350"/>
      <c r="L12" s="350"/>
      <c r="T12" s="246"/>
      <c r="U12" s="246"/>
      <c r="V12" s="247"/>
      <c r="W12" s="246"/>
      <c r="X12" s="246"/>
      <c r="Y12" s="246"/>
    </row>
    <row r="13" spans="1:25" s="245" customFormat="1" ht="27.75" customHeight="1" x14ac:dyDescent="0.4">
      <c r="A13" s="351" t="s">
        <v>7</v>
      </c>
      <c r="B13" s="351"/>
      <c r="C13" s="351"/>
      <c r="D13" s="351"/>
      <c r="E13" s="351"/>
      <c r="F13" s="351"/>
      <c r="G13" s="351"/>
      <c r="H13" s="351"/>
      <c r="I13" s="351"/>
      <c r="J13" s="351"/>
      <c r="K13" s="351"/>
      <c r="L13" s="351"/>
      <c r="T13" s="173"/>
      <c r="U13" s="400"/>
      <c r="V13" s="400"/>
      <c r="W13" s="400"/>
      <c r="X13" s="173"/>
      <c r="Y13" s="173"/>
    </row>
    <row r="14" spans="1:25" s="245" customFormat="1" ht="27.75" x14ac:dyDescent="0.4">
      <c r="A14" s="76"/>
      <c r="B14" s="76"/>
      <c r="C14" s="76"/>
      <c r="D14" s="76"/>
      <c r="E14" s="76"/>
      <c r="F14" s="76"/>
      <c r="G14" s="76"/>
      <c r="H14" s="76"/>
      <c r="I14" s="76"/>
      <c r="J14" s="76"/>
      <c r="K14" s="76"/>
      <c r="L14" s="76"/>
      <c r="T14" s="169"/>
      <c r="U14" s="169"/>
      <c r="V14" s="169"/>
      <c r="W14" s="169"/>
      <c r="X14" s="169"/>
      <c r="Y14" s="169"/>
    </row>
    <row r="15" spans="1:25" s="245" customFormat="1" ht="42" customHeight="1" x14ac:dyDescent="0.4">
      <c r="A15" s="401" t="str">
        <f>'1. паспорт местоположение'!A15:C15</f>
        <v>Реконструкция ВЛ-0.4кВ н.п.Антипино Нижнетавдинского РЭС Южного ТПО ( реконструкция ВЛИ-0,4 кВ - 2.7км)</v>
      </c>
      <c r="B15" s="401"/>
      <c r="C15" s="401"/>
      <c r="D15" s="401"/>
      <c r="E15" s="401"/>
      <c r="F15" s="401"/>
      <c r="G15" s="401"/>
      <c r="H15" s="401"/>
      <c r="I15" s="401"/>
      <c r="J15" s="401"/>
      <c r="K15" s="401"/>
      <c r="L15" s="401"/>
      <c r="T15" s="169"/>
      <c r="U15" s="246"/>
      <c r="V15" s="246"/>
      <c r="W15" s="246"/>
      <c r="X15" s="246"/>
      <c r="Y15" s="246"/>
    </row>
    <row r="16" spans="1:25" s="245" customFormat="1" ht="27.75" x14ac:dyDescent="0.4">
      <c r="A16" s="351" t="s">
        <v>6</v>
      </c>
      <c r="B16" s="351"/>
      <c r="C16" s="351"/>
      <c r="D16" s="351"/>
      <c r="E16" s="351"/>
      <c r="F16" s="351"/>
      <c r="G16" s="351"/>
      <c r="H16" s="351"/>
      <c r="I16" s="351"/>
      <c r="J16" s="351"/>
      <c r="K16" s="351"/>
      <c r="L16" s="351"/>
      <c r="T16" s="174"/>
      <c r="U16" s="402"/>
      <c r="V16" s="402"/>
      <c r="W16" s="402"/>
      <c r="X16" s="169"/>
      <c r="Y16" s="169"/>
    </row>
    <row r="17" spans="1:25" ht="27.75" x14ac:dyDescent="0.4">
      <c r="A17" s="175"/>
      <c r="B17" s="113"/>
      <c r="K17" s="176"/>
      <c r="T17" s="169"/>
      <c r="U17" s="402"/>
      <c r="V17" s="402"/>
      <c r="W17" s="402"/>
      <c r="X17" s="169"/>
      <c r="Y17" s="169"/>
    </row>
    <row r="18" spans="1:25" s="245" customFormat="1" ht="42" customHeight="1" x14ac:dyDescent="0.4">
      <c r="A18" s="401" t="s">
        <v>564</v>
      </c>
      <c r="B18" s="401"/>
      <c r="C18" s="401"/>
      <c r="D18" s="401"/>
      <c r="E18" s="401"/>
      <c r="F18" s="401"/>
      <c r="G18" s="401"/>
      <c r="H18" s="401"/>
      <c r="I18" s="401"/>
      <c r="J18" s="401"/>
      <c r="K18" s="401"/>
      <c r="L18" s="401"/>
      <c r="T18" s="169"/>
      <c r="U18" s="246"/>
      <c r="V18" s="246"/>
      <c r="W18" s="246"/>
      <c r="X18" s="246"/>
      <c r="Y18" s="246"/>
    </row>
    <row r="19" spans="1:25" ht="27.75" x14ac:dyDescent="0.4">
      <c r="D19" s="175"/>
      <c r="U19" s="169"/>
      <c r="V19" s="169"/>
      <c r="W19" s="169" t="s">
        <v>477</v>
      </c>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4540649.9999999991</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03" t="s">
        <v>289</v>
      </c>
      <c r="E24" s="403"/>
      <c r="F24" s="187">
        <f>SUM(B91:AZ91)</f>
        <v>5.6516238428853782</v>
      </c>
      <c r="K24" s="129"/>
      <c r="N24" s="188"/>
    </row>
    <row r="25" spans="1:25" x14ac:dyDescent="0.25">
      <c r="A25" s="180" t="s">
        <v>285</v>
      </c>
      <c r="B25" s="189">
        <f>-C62</f>
        <v>12403.413772484366</v>
      </c>
      <c r="D25" s="403" t="s">
        <v>287</v>
      </c>
      <c r="E25" s="403"/>
      <c r="F25" s="187">
        <f>IF(SUM(B92:AZ92)=0,"не окупается",SUM(B92:AZ92))</f>
        <v>11.073476321319282</v>
      </c>
      <c r="K25" s="129"/>
    </row>
    <row r="26" spans="1:25" x14ac:dyDescent="0.25">
      <c r="A26" s="182" t="s">
        <v>454</v>
      </c>
      <c r="B26" s="190">
        <v>6</v>
      </c>
      <c r="D26" s="403" t="s">
        <v>455</v>
      </c>
      <c r="E26" s="403"/>
      <c r="F26" s="191">
        <f>AZ89</f>
        <v>1430351.6715256262</v>
      </c>
      <c r="K26" s="129"/>
    </row>
    <row r="27" spans="1:25" x14ac:dyDescent="0.25">
      <c r="A27" s="182" t="s">
        <v>284</v>
      </c>
      <c r="B27" s="190">
        <v>6</v>
      </c>
      <c r="D27" s="403" t="s">
        <v>456</v>
      </c>
      <c r="E27" s="403"/>
      <c r="F27" s="244" t="str">
        <f>IF(F26&gt;0,"да","нет")</f>
        <v>да</v>
      </c>
      <c r="K27" s="129"/>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8" t="s">
        <v>479</v>
      </c>
      <c r="C43" s="206">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7"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7"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5" customFormat="1" ht="16.5" thickBot="1" x14ac:dyDescent="0.3">
      <c r="A46" s="208"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9"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7"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7"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7"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8"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0"/>
      <c r="C58" s="210"/>
      <c r="D58" s="210"/>
      <c r="E58" s="210"/>
      <c r="F58" s="210"/>
      <c r="G58" s="210"/>
      <c r="H58" s="210"/>
      <c r="I58" s="210"/>
      <c r="J58" s="210"/>
      <c r="K58" s="210"/>
      <c r="L58" s="121"/>
      <c r="M58" s="121"/>
      <c r="N58" s="121"/>
      <c r="O58" s="121"/>
      <c r="P58" s="121"/>
      <c r="Q58" s="121"/>
      <c r="R58" s="121"/>
      <c r="S58" s="121"/>
      <c r="T58" s="121"/>
      <c r="U58" s="121"/>
      <c r="V58" s="121"/>
    </row>
    <row r="59" spans="1:52" s="129" customFormat="1" ht="31.5" x14ac:dyDescent="0.25">
      <c r="A59" s="209"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5" customFormat="1" ht="14.25" x14ac:dyDescent="0.25">
      <c r="A60" s="211"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7" t="s">
        <v>265</v>
      </c>
      <c r="B61" s="123">
        <f>SUM(B62:B67)</f>
        <v>0</v>
      </c>
      <c r="C61" s="123">
        <f>SUM(C62:C67)</f>
        <v>-111529.06336434875</v>
      </c>
      <c r="D61" s="123">
        <f t="shared" ref="D61:AZ61" si="6">SUM(D62:D67)</f>
        <v>-110539.29974197586</v>
      </c>
      <c r="E61" s="123">
        <f t="shared" si="6"/>
        <v>-109547.54064692502</v>
      </c>
      <c r="F61" s="123">
        <f t="shared" si="6"/>
        <v>-108555.99705885722</v>
      </c>
      <c r="G61" s="123">
        <f t="shared" si="6"/>
        <v>-107564.67609356908</v>
      </c>
      <c r="H61" s="123">
        <f t="shared" si="6"/>
        <v>-106573.58341320163</v>
      </c>
      <c r="I61" s="123">
        <f t="shared" si="6"/>
        <v>-117986.14001490752</v>
      </c>
      <c r="J61" s="123">
        <f t="shared" si="6"/>
        <v>-116995.52541900569</v>
      </c>
      <c r="K61" s="123">
        <f t="shared" si="6"/>
        <v>-116005.1606752268</v>
      </c>
      <c r="L61" s="123">
        <f t="shared" si="6"/>
        <v>-115015.05327913453</v>
      </c>
      <c r="M61" s="123">
        <f t="shared" si="6"/>
        <v>-114415.78145889801</v>
      </c>
      <c r="N61" s="123">
        <f t="shared" si="6"/>
        <v>-113437.92926631587</v>
      </c>
      <c r="O61" s="123">
        <f t="shared" si="6"/>
        <v>-124864.12357044066</v>
      </c>
      <c r="P61" s="123">
        <f t="shared" si="6"/>
        <v>-123887.55580803029</v>
      </c>
      <c r="Q61" s="123">
        <f t="shared" si="6"/>
        <v>-122911.6593027476</v>
      </c>
      <c r="R61" s="123">
        <f t="shared" si="6"/>
        <v>-121936.45419230644</v>
      </c>
      <c r="S61" s="123">
        <f t="shared" si="6"/>
        <v>-120961.96121855205</v>
      </c>
      <c r="T61" s="123">
        <f t="shared" si="6"/>
        <v>-119988.20174558501</v>
      </c>
      <c r="U61" s="123">
        <f t="shared" si="6"/>
        <v>-131418.61155091334</v>
      </c>
      <c r="V61" s="123">
        <f t="shared" si="6"/>
        <v>-130446.3857547426</v>
      </c>
      <c r="W61" s="123">
        <f t="shared" si="6"/>
        <v>-130367.28144917224</v>
      </c>
      <c r="X61" s="123">
        <f t="shared" si="6"/>
        <v>-129423.45232994929</v>
      </c>
      <c r="Y61" s="123">
        <f t="shared" si="6"/>
        <v>-128481.27662714964</v>
      </c>
      <c r="Z61" s="123">
        <f t="shared" si="6"/>
        <v>-127540.80394326602</v>
      </c>
      <c r="AA61" s="123">
        <f t="shared" si="6"/>
        <v>-126602.08536886587</v>
      </c>
      <c r="AB61" s="123">
        <f t="shared" si="6"/>
        <v>-125665.17352723372</v>
      </c>
      <c r="AC61" s="123">
        <f t="shared" si="6"/>
        <v>-124730.1226203526</v>
      </c>
      <c r="AD61" s="123">
        <f t="shared" si="6"/>
        <v>-123796.98847626508</v>
      </c>
      <c r="AE61" s="123">
        <f t="shared" si="6"/>
        <v>-122865.8285978549</v>
      </c>
      <c r="AF61" s="123">
        <f t="shared" si="6"/>
        <v>-121936.70221309242</v>
      </c>
      <c r="AG61" s="123">
        <f t="shared" si="6"/>
        <v>-121009.67032678708</v>
      </c>
      <c r="AH61" s="123">
        <f t="shared" si="6"/>
        <v>-120084.79577389256</v>
      </c>
      <c r="AI61" s="123">
        <f t="shared" si="6"/>
        <v>-119162.14327441121</v>
      </c>
      <c r="AJ61" s="123">
        <f t="shared" si="6"/>
        <v>-118241.77948994542</v>
      </c>
      <c r="AK61" s="123">
        <f t="shared" si="6"/>
        <v>-117323.77308194566</v>
      </c>
      <c r="AL61" s="123">
        <f t="shared" si="6"/>
        <v>-116408.19477170591</v>
      </c>
      <c r="AM61" s="123">
        <f t="shared" si="6"/>
        <v>-115495.11740215897</v>
      </c>
      <c r="AN61" s="123">
        <f t="shared" si="6"/>
        <v>-114584.6160015256</v>
      </c>
      <c r="AO61" s="123">
        <f t="shared" si="6"/>
        <v>-113676.76784887325</v>
      </c>
      <c r="AP61" s="123">
        <f t="shared" si="6"/>
        <v>-112771.65254164132</v>
      </c>
      <c r="AQ61" s="123">
        <f t="shared" si="6"/>
        <v>-111869.35206519245</v>
      </c>
      <c r="AR61" s="123">
        <f t="shared" si="6"/>
        <v>-110969.95086445009</v>
      </c>
      <c r="AS61" s="123">
        <f t="shared" si="6"/>
        <v>-110073.53591768548</v>
      </c>
      <c r="AT61" s="123">
        <f t="shared" si="6"/>
        <v>-109180.19681251791</v>
      </c>
      <c r="AU61" s="123">
        <f t="shared" si="6"/>
        <v>-108290.02582419533</v>
      </c>
      <c r="AV61" s="123">
        <f t="shared" si="6"/>
        <v>-107403.11799622307</v>
      </c>
      <c r="AW61" s="123">
        <f t="shared" si="6"/>
        <v>-106519.57122341165</v>
      </c>
      <c r="AX61" s="123">
        <f t="shared" si="6"/>
        <v>-105639.48633741587</v>
      </c>
      <c r="AY61" s="123">
        <f t="shared" si="6"/>
        <v>-104762.96719484022</v>
      </c>
      <c r="AZ61" s="123">
        <f t="shared" si="6"/>
        <v>-103890.1207679873</v>
      </c>
    </row>
    <row r="62" spans="1:52" x14ac:dyDescent="0.25">
      <c r="A62" s="212"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2"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2"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2"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2"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2" t="s">
        <v>262</v>
      </c>
      <c r="B67" s="123"/>
      <c r="C67" s="123">
        <f>-(($B$21+$B$22)*$B$24+($B$21+$B$22)*$B$24+SUM($B$69:C69))/2*$B31</f>
        <v>-98895.356999999975</v>
      </c>
      <c r="D67" s="123">
        <f>-(($B$21+$B$22)*$B$24+($B$21+$B$22)*$B$24+SUM($B$69:D69))/2*$B31</f>
        <v>-97896.413999999975</v>
      </c>
      <c r="E67" s="123">
        <f>-(($B$21+$B$22)*$B$24+($B$21+$B$22)*$B$24+SUM($B$69:E69))/2*$B31</f>
        <v>-96897.470999999976</v>
      </c>
      <c r="F67" s="123">
        <f>-(($B$21+$B$22)*$B$24+($B$21+$B$22)*$B$24+SUM($B$69:F69))/2*$B31</f>
        <v>-95898.527999999977</v>
      </c>
      <c r="G67" s="123">
        <f>-(($B$21+$B$22)*$B$24+($B$21+$B$22)*$B$24+SUM($B$69:G69))/2*$B31</f>
        <v>-94899.584999999977</v>
      </c>
      <c r="H67" s="123">
        <f>-(($B$21+$B$22)*$B$24+($B$21+$B$22)*$B$24+SUM($B$69:H69))/2*$B31</f>
        <v>-93900.641999999978</v>
      </c>
      <c r="I67" s="123">
        <f>-(($B$21+$B$22)*$B$24+($B$21+$B$22)*$B$24+SUM($B$69:I69))/2*$B31</f>
        <v>-92901.698999999979</v>
      </c>
      <c r="J67" s="123">
        <f>-(($B$21+$B$22)*$B$24+($B$21+$B$22)*$B$24+SUM($B$69:J69))/2*$B31</f>
        <v>-91902.755999999979</v>
      </c>
      <c r="K67" s="123">
        <f>-(($B$21+$B$22)*$B$24+($B$21+$B$22)*$B$24+SUM($B$69:K69))/2*$B31</f>
        <v>-90903.81299999998</v>
      </c>
      <c r="L67" s="123">
        <f>-(($B$21+$B$22)*$B$24+($B$21+$B$22)*$B$24+SUM($B$69:L69))/2*$B31</f>
        <v>-89904.869999999981</v>
      </c>
      <c r="M67" s="123">
        <f>-(($B$21+$B$22)*$B$24+($B$21+$B$22)*$B$24+SUM($B$69:M69))/2*$B31</f>
        <v>-88905.926999999981</v>
      </c>
      <c r="N67" s="123">
        <f>-(($B$21+$B$22)*$B$24+($B$21+$B$22)*$B$24+SUM($B$69:N69))/2*$B31</f>
        <v>-87906.983999999968</v>
      </c>
      <c r="O67" s="123">
        <f>-(($B$21+$B$22)*$B$24+($B$21+$B$22)*$B$24+SUM($B$69:O69))/2*$B31</f>
        <v>-86908.040999999968</v>
      </c>
      <c r="P67" s="123">
        <f>-(($B$21+$B$22)*$B$24+($B$21+$B$22)*$B$24+SUM($B$69:P69))/2*$B31</f>
        <v>-85909.097999999969</v>
      </c>
      <c r="Q67" s="123">
        <f>-(($B$21+$B$22)*$B$24+($B$21+$B$22)*$B$24+SUM($B$69:Q69))/2*$B31</f>
        <v>-84910.15499999997</v>
      </c>
      <c r="R67" s="123">
        <f>-(($B$21+$B$22)*$B$24+($B$21+$B$22)*$B$24+SUM($B$69:R69))/2*$B31</f>
        <v>-83911.21199999997</v>
      </c>
      <c r="S67" s="123">
        <f>-(($B$21+$B$22)*$B$24+($B$21+$B$22)*$B$24+SUM($B$69:S69))/2*$B31</f>
        <v>-82912.268999999971</v>
      </c>
      <c r="T67" s="123">
        <f>-(($B$21+$B$22)*$B$24+($B$21+$B$22)*$B$24+SUM($B$69:T69))/2*$B31</f>
        <v>-81913.325999999972</v>
      </c>
      <c r="U67" s="123">
        <f>-(($B$21+$B$22)*$B$24+($B$21+$B$22)*$B$24+SUM($B$69:U69))/2*$B31</f>
        <v>-80914.382999999973</v>
      </c>
      <c r="V67" s="123">
        <f>-(($B$21+$B$22)*$B$24+($B$21+$B$22)*$B$24+SUM($B$69:V69))/2*$B31</f>
        <v>-79915.439999999973</v>
      </c>
      <c r="W67" s="123">
        <f>-(($B$21+$B$22)*$B$24+($B$21+$B$22)*$B$24+SUM($B$69:W69))/2*$B31</f>
        <v>-78916.496999999974</v>
      </c>
      <c r="X67" s="123">
        <f>-(($B$21+$B$22)*$B$24+($B$21+$B$22)*$B$24+SUM($B$69:X69))/2*$B31</f>
        <v>-77917.553999999975</v>
      </c>
      <c r="Y67" s="123">
        <f>-(($B$21+$B$22)*$B$24+($B$21+$B$22)*$B$24+SUM($B$69:Y69))/2*$B31</f>
        <v>-76918.610999999975</v>
      </c>
      <c r="Z67" s="123">
        <f>-(($B$21+$B$22)*$B$24+($B$21+$B$22)*$B$24+SUM($B$69:Z69))/2*$B31</f>
        <v>-75919.667999999976</v>
      </c>
      <c r="AA67" s="123">
        <f>-(($B$21+$B$22)*$B$24+($B$21+$B$22)*$B$24+SUM($B$69:AA69))/2*$B31</f>
        <v>-74920.724999999977</v>
      </c>
      <c r="AB67" s="123">
        <f>-(($B$21+$B$22)*$B$24+($B$21+$B$22)*$B$24+SUM($B$69:AB69))/2*$B31</f>
        <v>-73921.781999999977</v>
      </c>
      <c r="AC67" s="123">
        <f>-(($B$21+$B$22)*$B$24+($B$21+$B$22)*$B$24+SUM($B$69:AC69))/2*$B31</f>
        <v>-72922.838999999978</v>
      </c>
      <c r="AD67" s="123">
        <f>-(($B$21+$B$22)*$B$24+($B$21+$B$22)*$B$24+SUM($B$69:AD69))/2*$B31</f>
        <v>-71923.895999999979</v>
      </c>
      <c r="AE67" s="123">
        <f>-(($B$21+$B$22)*$B$24+($B$21+$B$22)*$B$24+SUM($B$69:AE69))/2*$B31</f>
        <v>-70924.95299999998</v>
      </c>
      <c r="AF67" s="123">
        <f>-(($B$21+$B$22)*$B$24+($B$21+$B$22)*$B$24+SUM($B$69:AF69))/2*$B31</f>
        <v>-69926.00999999998</v>
      </c>
      <c r="AG67" s="123">
        <f>-(($B$21+$B$22)*$B$24+($B$21+$B$22)*$B$24+SUM($B$69:AG69))/2*$B31</f>
        <v>-68927.066999999981</v>
      </c>
      <c r="AH67" s="123">
        <f>-(($B$21+$B$22)*$B$24+($B$21+$B$22)*$B$24+SUM($B$69:AH69))/2*$B31</f>
        <v>-67928.123999999982</v>
      </c>
      <c r="AI67" s="123">
        <f>-(($B$21+$B$22)*$B$24+($B$21+$B$22)*$B$24+SUM($B$69:AI69))/2*$B31</f>
        <v>-66929.180999999982</v>
      </c>
      <c r="AJ67" s="123">
        <f>-(($B$21+$B$22)*$B$24+($B$21+$B$22)*$B$24+SUM($B$69:AJ69))/2*$B31</f>
        <v>-65930.237999999968</v>
      </c>
      <c r="AK67" s="123">
        <f>-(($B$21+$B$22)*$B$24+($B$21+$B$22)*$B$24+SUM($B$69:AK69))/2*$B31</f>
        <v>-64931.294999999976</v>
      </c>
      <c r="AL67" s="123">
        <f>-(($B$21+$B$22)*$B$24+($B$21+$B$22)*$B$24+SUM($B$69:AL69))/2*$B31</f>
        <v>-63932.351999999977</v>
      </c>
      <c r="AM67" s="123">
        <f>-(($B$21+$B$22)*$B$24+($B$21+$B$22)*$B$24+SUM($B$69:AM69))/2*$B31</f>
        <v>-62933.408999999978</v>
      </c>
      <c r="AN67" s="123">
        <f>-(($B$21+$B$22)*$B$24+($B$21+$B$22)*$B$24+SUM($B$69:AN69))/2*$B31</f>
        <v>-61934.465999999979</v>
      </c>
      <c r="AO67" s="123">
        <f>-(($B$21+$B$22)*$B$24+($B$21+$B$22)*$B$24+SUM($B$69:AO69))/2*$B31</f>
        <v>-60935.522999999979</v>
      </c>
      <c r="AP67" s="123">
        <f>-(($B$21+$B$22)*$B$24+($B$21+$B$22)*$B$24+SUM($B$69:AP69))/2*$B31</f>
        <v>-59936.579999999973</v>
      </c>
      <c r="AQ67" s="123">
        <f>-(($B$21+$B$22)*$B$24+($B$21+$B$22)*$B$24+SUM($B$69:AQ69))/2*$B31</f>
        <v>-58937.636999999973</v>
      </c>
      <c r="AR67" s="123">
        <f>-(($B$21+$B$22)*$B$24+($B$21+$B$22)*$B$24+SUM($B$69:AR69))/2*$B31</f>
        <v>-57938.693999999974</v>
      </c>
      <c r="AS67" s="123">
        <f>-(($B$21+$B$22)*$B$24+($B$21+$B$22)*$B$24+SUM($B$69:AS69))/2*$B31</f>
        <v>-56939.750999999975</v>
      </c>
      <c r="AT67" s="123">
        <f>-(($B$21+$B$22)*$B$24+($B$21+$B$22)*$B$24+SUM($B$69:AT69))/2*$B31</f>
        <v>-55940.807999999975</v>
      </c>
      <c r="AU67" s="123">
        <f>-(($B$21+$B$22)*$B$24+($B$21+$B$22)*$B$24+SUM($B$69:AU69))/2*$B31</f>
        <v>-54941.864999999976</v>
      </c>
      <c r="AV67" s="123">
        <f>-(($B$21+$B$22)*$B$24+($B$21+$B$22)*$B$24+SUM($B$69:AV69))/2*$B31</f>
        <v>-53942.921999999977</v>
      </c>
      <c r="AW67" s="123">
        <f>-(($B$21+$B$22)*$B$24+($B$21+$B$22)*$B$24+SUM($B$69:AW69))/2*$B31</f>
        <v>-52943.978999999985</v>
      </c>
      <c r="AX67" s="123">
        <f>-(($B$21+$B$22)*$B$24+($B$21+$B$22)*$B$24+SUM($B$69:AX69))/2*$B31</f>
        <v>-51945.035999999986</v>
      </c>
      <c r="AY67" s="123">
        <f>-(($B$21+$B$22)*$B$24+($B$21+$B$22)*$B$24+SUM($B$69:AY69))/2*$B31</f>
        <v>-50946.092999999986</v>
      </c>
      <c r="AZ67" s="123">
        <f>-(($B$21+$B$22)*$B$24+($B$21+$B$22)*$B$24+SUM($B$69:AZ69))/2*$B31</f>
        <v>-49947.149999999987</v>
      </c>
    </row>
    <row r="68" spans="1:52" s="175" customFormat="1" ht="14.25" x14ac:dyDescent="0.25">
      <c r="A68" s="213" t="s">
        <v>466</v>
      </c>
      <c r="B68" s="122">
        <f t="shared" ref="B68:AZ68" si="10">B60+B61</f>
        <v>0</v>
      </c>
      <c r="C68" s="122">
        <f t="shared" si="10"/>
        <v>896922.19640988857</v>
      </c>
      <c r="D68" s="122">
        <f t="shared" si="10"/>
        <v>938108.45466141391</v>
      </c>
      <c r="E68" s="122">
        <f t="shared" si="10"/>
        <v>970558.53352880373</v>
      </c>
      <c r="F68" s="122">
        <f t="shared" si="10"/>
        <v>1003952.1019679902</v>
      </c>
      <c r="G68" s="122">
        <f t="shared" si="10"/>
        <v>1038320.3129365328</v>
      </c>
      <c r="H68" s="122">
        <f t="shared" si="10"/>
        <v>1073687.9552878032</v>
      </c>
      <c r="I68" s="122">
        <f t="shared" si="10"/>
        <v>1097683.2448471275</v>
      </c>
      <c r="J68" s="122">
        <f t="shared" si="10"/>
        <v>1135143.9409888908</v>
      </c>
      <c r="K68" s="122">
        <f t="shared" si="10"/>
        <v>1173698.4897249064</v>
      </c>
      <c r="L68" s="122">
        <f t="shared" si="10"/>
        <v>1213379.7066330027</v>
      </c>
      <c r="M68" s="122">
        <f t="shared" si="10"/>
        <v>1937719.780300711</v>
      </c>
      <c r="N68" s="122">
        <f t="shared" si="10"/>
        <v>2000261.6993460814</v>
      </c>
      <c r="O68" s="122">
        <f t="shared" si="10"/>
        <v>2052246.4939003286</v>
      </c>
      <c r="P68" s="122">
        <f t="shared" si="10"/>
        <v>2118536.3801868628</v>
      </c>
      <c r="Q68" s="122">
        <f t="shared" si="10"/>
        <v>2186784.9947719914</v>
      </c>
      <c r="R68" s="122">
        <f t="shared" si="10"/>
        <v>2257051.0995046753</v>
      </c>
      <c r="S68" s="122">
        <f t="shared" si="10"/>
        <v>2329395.2190893386</v>
      </c>
      <c r="T68" s="122">
        <f t="shared" si="10"/>
        <v>2403879.6939715426</v>
      </c>
      <c r="U68" s="122">
        <f t="shared" si="10"/>
        <v>2468165.3210377288</v>
      </c>
      <c r="V68" s="122">
        <f t="shared" si="10"/>
        <v>2547125.0648115585</v>
      </c>
      <c r="W68" s="122">
        <f t="shared" si="10"/>
        <v>3086446.2265709718</v>
      </c>
      <c r="X68" s="122">
        <f t="shared" si="10"/>
        <v>3183894.4609307987</v>
      </c>
      <c r="Y68" s="122">
        <f t="shared" si="10"/>
        <v>3284236.1740314206</v>
      </c>
      <c r="Z68" s="122">
        <f t="shared" si="10"/>
        <v>3387558.1702350616</v>
      </c>
      <c r="AA68" s="122">
        <f t="shared" si="10"/>
        <v>3493949.8580348119</v>
      </c>
      <c r="AB68" s="122">
        <f t="shared" si="10"/>
        <v>3603503.3281785543</v>
      </c>
      <c r="AC68" s="122">
        <f t="shared" si="10"/>
        <v>3716313.43413661</v>
      </c>
      <c r="AD68" s="122">
        <f t="shared" si="10"/>
        <v>3832477.8749834062</v>
      </c>
      <c r="AE68" s="122">
        <f t="shared" si="10"/>
        <v>3952097.2807656075</v>
      </c>
      <c r="AF68" s="122">
        <f t="shared" si="10"/>
        <v>4075275.3004312743</v>
      </c>
      <c r="AG68" s="122">
        <f t="shared" si="10"/>
        <v>4202118.6923969109</v>
      </c>
      <c r="AH68" s="122">
        <f t="shared" si="10"/>
        <v>4332737.4178315159</v>
      </c>
      <c r="AI68" s="122">
        <f t="shared" si="10"/>
        <v>4467244.7367391596</v>
      </c>
      <c r="AJ68" s="122">
        <f t="shared" si="10"/>
        <v>4605757.306924032</v>
      </c>
      <c r="AK68" s="122">
        <f t="shared" si="10"/>
        <v>4748395.2859244524</v>
      </c>
      <c r="AL68" s="122">
        <f t="shared" si="10"/>
        <v>4895282.4360048836</v>
      </c>
      <c r="AM68" s="122">
        <f t="shared" si="10"/>
        <v>5046546.2322977288</v>
      </c>
      <c r="AN68" s="122">
        <f t="shared" si="10"/>
        <v>5202317.9741893578</v>
      </c>
      <c r="AO68" s="122">
        <f t="shared" si="10"/>
        <v>5362732.9000477372</v>
      </c>
      <c r="AP68" s="122">
        <f t="shared" si="10"/>
        <v>5527930.3053918667</v>
      </c>
      <c r="AQ68" s="122">
        <f t="shared" si="10"/>
        <v>5698053.6646063225</v>
      </c>
      <c r="AR68" s="122">
        <f t="shared" si="10"/>
        <v>5873250.7563072098</v>
      </c>
      <c r="AS68" s="122">
        <f t="shared" si="10"/>
        <v>6053673.7924691243</v>
      </c>
      <c r="AT68" s="122">
        <f t="shared" si="10"/>
        <v>6239479.5514258966</v>
      </c>
      <c r="AU68" s="122">
        <f t="shared" si="10"/>
        <v>6430829.5148613714</v>
      </c>
      <c r="AV68" s="122">
        <f t="shared" si="10"/>
        <v>6627890.0089099091</v>
      </c>
      <c r="AW68" s="122">
        <f t="shared" si="10"/>
        <v>6830832.3494899059</v>
      </c>
      <c r="AX68" s="122">
        <f t="shared" si="10"/>
        <v>7039832.9919973016</v>
      </c>
      <c r="AY68" s="122">
        <f t="shared" si="10"/>
        <v>7255073.6854899172</v>
      </c>
      <c r="AZ68" s="122">
        <f t="shared" si="10"/>
        <v>7476741.6314973151</v>
      </c>
    </row>
    <row r="69" spans="1:52" x14ac:dyDescent="0.25">
      <c r="A69" s="212" t="s">
        <v>258</v>
      </c>
      <c r="B69" s="123">
        <v>0</v>
      </c>
      <c r="C69" s="123">
        <f>IF($B$21-ABS(SUM($B$69:B69))&gt;0,-$B$21/$B$23,0)</f>
        <v>-90812.999999999985</v>
      </c>
      <c r="D69" s="123">
        <f>IF($B$21-ABS(SUM($B$69:C69))&gt;0,-$B$21/$B$23,0)</f>
        <v>-90812.999999999985</v>
      </c>
      <c r="E69" s="123">
        <f>IF($B$21-ABS(SUM($B$69:D69))&gt;0,-$B$21/$B$23,0)</f>
        <v>-90812.999999999985</v>
      </c>
      <c r="F69" s="123">
        <f>IF($B$21-ABS(SUM($B$69:E69))&gt;0,-$B$21/$B$23,0)</f>
        <v>-90812.999999999985</v>
      </c>
      <c r="G69" s="123">
        <f>IF($B$21-ABS(SUM($B$69:F69))&gt;0,-$B$21/$B$23,0)</f>
        <v>-90812.999999999985</v>
      </c>
      <c r="H69" s="123">
        <f>IF($B$21-ABS(SUM($B$69:G69))&gt;0,-$B$21/$B$23,0)</f>
        <v>-90812.999999999985</v>
      </c>
      <c r="I69" s="123">
        <f>IF($B$21-ABS(SUM($B$69:H69))&gt;0,-$B$21/$B$23,0)</f>
        <v>-90812.999999999985</v>
      </c>
      <c r="J69" s="123">
        <f>IF($B$21-ABS(SUM($B$69:I69))&gt;0,-$B$21/$B$23,0)</f>
        <v>-90812.999999999985</v>
      </c>
      <c r="K69" s="123">
        <f>IF($B$21-ABS(SUM($B$69:J69))&gt;0,-$B$21/$B$23,0)</f>
        <v>-90812.999999999985</v>
      </c>
      <c r="L69" s="123">
        <f>IF($B$21-ABS(SUM($B$69:K69))&gt;0,-$B$21/$B$23,0)</f>
        <v>-90812.999999999985</v>
      </c>
      <c r="M69" s="123">
        <f>IF($B$21-ABS(SUM($B$69:L69))&gt;0,-$B$21/$B$23,0)</f>
        <v>-90812.999999999985</v>
      </c>
      <c r="N69" s="123">
        <f>IF($B$21-ABS(SUM($B$69:M69))&gt;0,-$B$21/$B$23,0)</f>
        <v>-90812.999999999985</v>
      </c>
      <c r="O69" s="123">
        <f>IF($B$21-ABS(SUM($B$69:N69))&gt;0,-$B$21/$B$23,0)</f>
        <v>-90812.999999999985</v>
      </c>
      <c r="P69" s="123">
        <f>IF($B$21-ABS(SUM($B$69:O69))&gt;0,-$B$21/$B$23,0)</f>
        <v>-90812.999999999985</v>
      </c>
      <c r="Q69" s="123">
        <f>IF($B$21-ABS(SUM($B$69:P69))&gt;0,-$B$21/$B$23,0)</f>
        <v>-90812.999999999985</v>
      </c>
      <c r="R69" s="123">
        <f>IF($B$21-ABS(SUM($B$69:Q69))&gt;0,-$B$21/$B$23,0)</f>
        <v>-90812.999999999985</v>
      </c>
      <c r="S69" s="123">
        <f>IF($B$21-ABS(SUM($B$69:R69))&gt;0,-$B$21/$B$23,0)</f>
        <v>-90812.999999999985</v>
      </c>
      <c r="T69" s="123">
        <f>IF($B$21-ABS(SUM($B$69:S69))&gt;0,-$B$21/$B$23,0)</f>
        <v>-90812.999999999985</v>
      </c>
      <c r="U69" s="123">
        <f>IF($B$21-ABS(SUM($B$69:T69))&gt;0,-$B$21/$B$23,0)</f>
        <v>-90812.999999999985</v>
      </c>
      <c r="V69" s="123">
        <f>IF($B$21-ABS(SUM($B$69:U69))&gt;0,-$B$21/$B$23,0)</f>
        <v>-90812.999999999985</v>
      </c>
      <c r="W69" s="123">
        <f>IF($B$21-ABS(SUM($B$69:V69))&gt;0,-$B$21/$B$23,0)</f>
        <v>-90812.999999999985</v>
      </c>
      <c r="X69" s="123">
        <f>IF($B$21-ABS(SUM($B$69:W69))&gt;0,-$B$21/$B$23,0)</f>
        <v>-90812.999999999985</v>
      </c>
      <c r="Y69" s="123">
        <f>IF($B$21-ABS(SUM($B$69:X69))&gt;0,-$B$21/$B$23,0)</f>
        <v>-90812.999999999985</v>
      </c>
      <c r="Z69" s="123">
        <f>IF($B$21-ABS(SUM($B$69:Y69))&gt;0,-$B$21/$B$23,0)</f>
        <v>-90812.999999999985</v>
      </c>
      <c r="AA69" s="123">
        <f>IF($B$21-ABS(SUM($B$69:Z69))&gt;0,-$B$21/$B$23,0)</f>
        <v>-90812.999999999985</v>
      </c>
      <c r="AB69" s="123">
        <f>IF($B$21-ABS(SUM($B$69:AA69))&gt;0,-$B$21/$B$23,0)</f>
        <v>-90812.999999999985</v>
      </c>
      <c r="AC69" s="123">
        <f>IF($B$21-ABS(SUM($B$69:AB69))&gt;0,-$B$21/$B$23,0)</f>
        <v>-90812.999999999985</v>
      </c>
      <c r="AD69" s="123">
        <f>IF($B$21-ABS(SUM($B$69:AC69))&gt;0,-$B$21/$B$23,0)</f>
        <v>-90812.999999999985</v>
      </c>
      <c r="AE69" s="123">
        <f>IF($B$21-ABS(SUM($B$69:AD69))&gt;0,-$B$21/$B$23,0)</f>
        <v>-90812.999999999985</v>
      </c>
      <c r="AF69" s="123">
        <f>IF($B$21-ABS(SUM($B$69:AE69))&gt;0,-$B$21/$B$23,0)</f>
        <v>-90812.999999999985</v>
      </c>
      <c r="AG69" s="123">
        <f>IF($B$21-ABS(SUM($B$69:AF69))&gt;0,-$B$21/$B$23,0)</f>
        <v>-90812.999999999985</v>
      </c>
      <c r="AH69" s="123">
        <f>IF($B$21-ABS(SUM($B$69:AG69))&gt;0,-$B$21/$B$23,0)</f>
        <v>-90812.999999999985</v>
      </c>
      <c r="AI69" s="123">
        <f>IF($B$21-ABS(SUM($B$69:AH69))&gt;0,-$B$21/$B$23,0)</f>
        <v>-90812.999999999985</v>
      </c>
      <c r="AJ69" s="123">
        <f>IF($B$21-ABS(SUM($B$69:AI69))&gt;0,-$B$21/$B$23,0)</f>
        <v>-90812.999999999985</v>
      </c>
      <c r="AK69" s="123">
        <f>IF($B$21-ABS(SUM($B$69:AJ69))&gt;0,-$B$21/$B$23,0)</f>
        <v>-90812.999999999985</v>
      </c>
      <c r="AL69" s="123">
        <f>IF($B$21-ABS(SUM($B$69:AK69))&gt;0,-$B$21/$B$23,0)</f>
        <v>-90812.999999999985</v>
      </c>
      <c r="AM69" s="123">
        <f>IF($B$21-ABS(SUM($B$69:AL69))&gt;0,-$B$21/$B$23,0)</f>
        <v>-90812.999999999985</v>
      </c>
      <c r="AN69" s="123">
        <f>IF($B$21-ABS(SUM($B$69:AM69))&gt;0,-$B$21/$B$23,0)</f>
        <v>-90812.999999999985</v>
      </c>
      <c r="AO69" s="123">
        <f>IF($B$21-ABS(SUM($B$69:AN69))&gt;0,-$B$21/$B$23,0)</f>
        <v>-90812.999999999985</v>
      </c>
      <c r="AP69" s="123">
        <f>IF($B$21-ABS(SUM($B$69:AO69))&gt;0,-$B$21/$B$23,0)</f>
        <v>-90812.999999999985</v>
      </c>
      <c r="AQ69" s="123">
        <f>IF($B$21-ABS(SUM($B$69:AP69))&gt;0,-$B$21/$B$23,0)</f>
        <v>-90812.999999999985</v>
      </c>
      <c r="AR69" s="123">
        <f>IF($B$21-ABS(SUM($B$69:AQ69))&gt;0,-$B$21/$B$23,0)</f>
        <v>-90812.999999999985</v>
      </c>
      <c r="AS69" s="123">
        <f>IF($B$21-ABS(SUM($B$69:AR69))&gt;0,-$B$21/$B$23,0)</f>
        <v>-90812.999999999985</v>
      </c>
      <c r="AT69" s="123">
        <f>IF($B$21-ABS(SUM($B$69:AS69))&gt;0,-$B$21/$B$23,0)</f>
        <v>-90812.999999999985</v>
      </c>
      <c r="AU69" s="123">
        <f>IF($B$21-ABS(SUM($B$69:AT69))&gt;0,-$B$21/$B$23,0)</f>
        <v>-90812.999999999985</v>
      </c>
      <c r="AV69" s="123">
        <f>IF($B$21-ABS(SUM($B$69:AU69))&gt;0,-$B$21/$B$23,0)</f>
        <v>-90812.999999999985</v>
      </c>
      <c r="AW69" s="123">
        <f>IF($B$21-ABS(SUM($B$69:AV69))&gt;0,-$B$21/$B$23,0)</f>
        <v>-90812.999999999985</v>
      </c>
      <c r="AX69" s="123">
        <f>IF($B$21-ABS(SUM($B$69:AW69))&gt;0,-$B$21/$B$23,0)</f>
        <v>-90812.999999999985</v>
      </c>
      <c r="AY69" s="123">
        <f>IF($B$21-ABS(SUM($B$69:AX69))&gt;0,-$B$21/$B$23,0)</f>
        <v>-90812.999999999985</v>
      </c>
      <c r="AZ69" s="123">
        <f>IF($B$21-ABS(SUM($B$69:AY69))&gt;0,-$B$21/$B$23,0)</f>
        <v>-90812.999999999985</v>
      </c>
    </row>
    <row r="70" spans="1:52" s="175" customFormat="1" ht="14.25" x14ac:dyDescent="0.25">
      <c r="A70" s="213" t="s">
        <v>467</v>
      </c>
      <c r="B70" s="122">
        <f t="shared" ref="B70:AZ70" si="11">B68+B69</f>
        <v>0</v>
      </c>
      <c r="C70" s="122">
        <f t="shared" si="11"/>
        <v>806109.19640988857</v>
      </c>
      <c r="D70" s="122">
        <f t="shared" si="11"/>
        <v>847295.45466141391</v>
      </c>
      <c r="E70" s="122">
        <f t="shared" si="11"/>
        <v>879745.53352880373</v>
      </c>
      <c r="F70" s="122">
        <f t="shared" si="11"/>
        <v>913139.10196799017</v>
      </c>
      <c r="G70" s="122">
        <f t="shared" si="11"/>
        <v>947507.31293653278</v>
      </c>
      <c r="H70" s="122">
        <f t="shared" si="11"/>
        <v>982874.9552878032</v>
      </c>
      <c r="I70" s="122">
        <f t="shared" si="11"/>
        <v>1006870.2448471275</v>
      </c>
      <c r="J70" s="122">
        <f t="shared" si="11"/>
        <v>1044330.9409888908</v>
      </c>
      <c r="K70" s="122">
        <f t="shared" si="11"/>
        <v>1082885.4897249064</v>
      </c>
      <c r="L70" s="122">
        <f t="shared" si="11"/>
        <v>1122566.7066330027</v>
      </c>
      <c r="M70" s="122">
        <f t="shared" si="11"/>
        <v>1846906.780300711</v>
      </c>
      <c r="N70" s="122">
        <f t="shared" si="11"/>
        <v>1909448.6993460814</v>
      </c>
      <c r="O70" s="122">
        <f t="shared" si="11"/>
        <v>1961433.4939003286</v>
      </c>
      <c r="P70" s="122">
        <f t="shared" si="11"/>
        <v>2027723.3801868628</v>
      </c>
      <c r="Q70" s="122">
        <f t="shared" si="11"/>
        <v>2095971.9947719914</v>
      </c>
      <c r="R70" s="122">
        <f t="shared" si="11"/>
        <v>2166238.0995046753</v>
      </c>
      <c r="S70" s="122">
        <f t="shared" si="11"/>
        <v>2238582.2190893386</v>
      </c>
      <c r="T70" s="122">
        <f t="shared" si="11"/>
        <v>2313066.6939715426</v>
      </c>
      <c r="U70" s="122">
        <f t="shared" si="11"/>
        <v>2377352.3210377288</v>
      </c>
      <c r="V70" s="122">
        <f t="shared" si="11"/>
        <v>2456312.0648115585</v>
      </c>
      <c r="W70" s="122">
        <f t="shared" si="11"/>
        <v>2995633.2265709718</v>
      </c>
      <c r="X70" s="122">
        <f t="shared" si="11"/>
        <v>3093081.4609307987</v>
      </c>
      <c r="Y70" s="122">
        <f t="shared" si="11"/>
        <v>3193423.1740314206</v>
      </c>
      <c r="Z70" s="122">
        <f t="shared" si="11"/>
        <v>3296745.1702350616</v>
      </c>
      <c r="AA70" s="122">
        <f t="shared" si="11"/>
        <v>3403136.8580348119</v>
      </c>
      <c r="AB70" s="122">
        <f t="shared" si="11"/>
        <v>3512690.3281785543</v>
      </c>
      <c r="AC70" s="122">
        <f t="shared" si="11"/>
        <v>3625500.43413661</v>
      </c>
      <c r="AD70" s="122">
        <f t="shared" si="11"/>
        <v>3741664.8749834062</v>
      </c>
      <c r="AE70" s="122">
        <f t="shared" si="11"/>
        <v>3861284.2807656075</v>
      </c>
      <c r="AF70" s="122">
        <f t="shared" si="11"/>
        <v>3984462.3004312743</v>
      </c>
      <c r="AG70" s="122">
        <f t="shared" si="11"/>
        <v>4111305.6923969109</v>
      </c>
      <c r="AH70" s="122">
        <f t="shared" si="11"/>
        <v>4241924.4178315159</v>
      </c>
      <c r="AI70" s="122">
        <f t="shared" si="11"/>
        <v>4376431.7367391596</v>
      </c>
      <c r="AJ70" s="122">
        <f t="shared" si="11"/>
        <v>4514944.306924032</v>
      </c>
      <c r="AK70" s="122">
        <f t="shared" si="11"/>
        <v>4657582.2859244524</v>
      </c>
      <c r="AL70" s="122">
        <f t="shared" si="11"/>
        <v>4804469.4360048836</v>
      </c>
      <c r="AM70" s="122">
        <f t="shared" si="11"/>
        <v>4955733.2322977288</v>
      </c>
      <c r="AN70" s="122">
        <f t="shared" si="11"/>
        <v>5111504.9741893578</v>
      </c>
      <c r="AO70" s="122">
        <f t="shared" si="11"/>
        <v>5271919.9000477372</v>
      </c>
      <c r="AP70" s="122">
        <f t="shared" si="11"/>
        <v>5437117.3053918667</v>
      </c>
      <c r="AQ70" s="122">
        <f t="shared" si="11"/>
        <v>5607240.6646063225</v>
      </c>
      <c r="AR70" s="122">
        <f t="shared" si="11"/>
        <v>5782437.7563072098</v>
      </c>
      <c r="AS70" s="122">
        <f t="shared" si="11"/>
        <v>5962860.7924691243</v>
      </c>
      <c r="AT70" s="122">
        <f t="shared" si="11"/>
        <v>6148666.5514258966</v>
      </c>
      <c r="AU70" s="122">
        <f t="shared" si="11"/>
        <v>6340016.5148613714</v>
      </c>
      <c r="AV70" s="122">
        <f t="shared" si="11"/>
        <v>6537077.0089099091</v>
      </c>
      <c r="AW70" s="122">
        <f t="shared" si="11"/>
        <v>6740019.3494899059</v>
      </c>
      <c r="AX70" s="122">
        <f t="shared" si="11"/>
        <v>6949019.9919973016</v>
      </c>
      <c r="AY70" s="122">
        <f t="shared" si="11"/>
        <v>7164260.6854899172</v>
      </c>
      <c r="AZ70" s="122">
        <f t="shared" si="11"/>
        <v>7385928.6314973151</v>
      </c>
    </row>
    <row r="71" spans="1:52" x14ac:dyDescent="0.25">
      <c r="A71" s="212"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5" customFormat="1" ht="14.25" x14ac:dyDescent="0.25">
      <c r="A72" s="213" t="s">
        <v>261</v>
      </c>
      <c r="B72" s="122">
        <f t="shared" ref="B72:AZ72" si="13">B70+B71</f>
        <v>0</v>
      </c>
      <c r="C72" s="122">
        <f t="shared" si="13"/>
        <v>806109.19640988857</v>
      </c>
      <c r="D72" s="122">
        <f t="shared" si="13"/>
        <v>847295.45466141391</v>
      </c>
      <c r="E72" s="122">
        <f t="shared" si="13"/>
        <v>879745.53352880373</v>
      </c>
      <c r="F72" s="122">
        <f t="shared" si="13"/>
        <v>913139.10196799017</v>
      </c>
      <c r="G72" s="122">
        <f t="shared" si="13"/>
        <v>947507.31293653278</v>
      </c>
      <c r="H72" s="122">
        <f t="shared" si="13"/>
        <v>982874.9552878032</v>
      </c>
      <c r="I72" s="122">
        <f t="shared" si="13"/>
        <v>1006870.2448471275</v>
      </c>
      <c r="J72" s="122">
        <f t="shared" si="13"/>
        <v>1044330.9409888908</v>
      </c>
      <c r="K72" s="122">
        <f t="shared" si="13"/>
        <v>1082885.4897249064</v>
      </c>
      <c r="L72" s="122">
        <f t="shared" si="13"/>
        <v>1122566.7066330027</v>
      </c>
      <c r="M72" s="122">
        <f t="shared" si="13"/>
        <v>1846906.780300711</v>
      </c>
      <c r="N72" s="122">
        <f t="shared" si="13"/>
        <v>1909448.6993460814</v>
      </c>
      <c r="O72" s="122">
        <f t="shared" si="13"/>
        <v>1961433.4939003286</v>
      </c>
      <c r="P72" s="122">
        <f t="shared" si="13"/>
        <v>2027723.3801868628</v>
      </c>
      <c r="Q72" s="122">
        <f t="shared" si="13"/>
        <v>2095971.9947719914</v>
      </c>
      <c r="R72" s="122">
        <f t="shared" si="13"/>
        <v>2166238.0995046753</v>
      </c>
      <c r="S72" s="122">
        <f t="shared" si="13"/>
        <v>2238582.2190893386</v>
      </c>
      <c r="T72" s="122">
        <f t="shared" si="13"/>
        <v>2313066.6939715426</v>
      </c>
      <c r="U72" s="122">
        <f t="shared" si="13"/>
        <v>2377352.3210377288</v>
      </c>
      <c r="V72" s="122">
        <f t="shared" si="13"/>
        <v>2456312.0648115585</v>
      </c>
      <c r="W72" s="122">
        <f t="shared" si="13"/>
        <v>2995633.2265709718</v>
      </c>
      <c r="X72" s="122">
        <f t="shared" si="13"/>
        <v>3093081.4609307987</v>
      </c>
      <c r="Y72" s="122">
        <f t="shared" si="13"/>
        <v>3193423.1740314206</v>
      </c>
      <c r="Z72" s="122">
        <f t="shared" si="13"/>
        <v>3296745.1702350616</v>
      </c>
      <c r="AA72" s="122">
        <f t="shared" si="13"/>
        <v>3403136.8580348119</v>
      </c>
      <c r="AB72" s="122">
        <f t="shared" si="13"/>
        <v>3512690.3281785543</v>
      </c>
      <c r="AC72" s="122">
        <f t="shared" si="13"/>
        <v>3625500.43413661</v>
      </c>
      <c r="AD72" s="122">
        <f t="shared" si="13"/>
        <v>3741664.8749834062</v>
      </c>
      <c r="AE72" s="122">
        <f t="shared" si="13"/>
        <v>3861284.2807656075</v>
      </c>
      <c r="AF72" s="122">
        <f t="shared" si="13"/>
        <v>3984462.3004312743</v>
      </c>
      <c r="AG72" s="122">
        <f t="shared" si="13"/>
        <v>4111305.6923969109</v>
      </c>
      <c r="AH72" s="122">
        <f t="shared" si="13"/>
        <v>4241924.4178315159</v>
      </c>
      <c r="AI72" s="122">
        <f t="shared" si="13"/>
        <v>4376431.7367391596</v>
      </c>
      <c r="AJ72" s="122">
        <f t="shared" si="13"/>
        <v>4514944.306924032</v>
      </c>
      <c r="AK72" s="122">
        <f t="shared" si="13"/>
        <v>4657582.2859244524</v>
      </c>
      <c r="AL72" s="122">
        <f t="shared" si="13"/>
        <v>4804469.4360048836</v>
      </c>
      <c r="AM72" s="122">
        <f t="shared" si="13"/>
        <v>4955733.2322977288</v>
      </c>
      <c r="AN72" s="122">
        <f t="shared" si="13"/>
        <v>5111504.9741893578</v>
      </c>
      <c r="AO72" s="122">
        <f t="shared" si="13"/>
        <v>5271919.9000477372</v>
      </c>
      <c r="AP72" s="122">
        <f t="shared" si="13"/>
        <v>5437117.3053918667</v>
      </c>
      <c r="AQ72" s="122">
        <f t="shared" si="13"/>
        <v>5607240.6646063225</v>
      </c>
      <c r="AR72" s="122">
        <f t="shared" si="13"/>
        <v>5782437.7563072098</v>
      </c>
      <c r="AS72" s="122">
        <f t="shared" si="13"/>
        <v>5962860.7924691243</v>
      </c>
      <c r="AT72" s="122">
        <f t="shared" si="13"/>
        <v>6148666.5514258966</v>
      </c>
      <c r="AU72" s="122">
        <f t="shared" si="13"/>
        <v>6340016.5148613714</v>
      </c>
      <c r="AV72" s="122">
        <f t="shared" si="13"/>
        <v>6537077.0089099091</v>
      </c>
      <c r="AW72" s="122">
        <f t="shared" si="13"/>
        <v>6740019.3494899059</v>
      </c>
      <c r="AX72" s="122">
        <f t="shared" si="13"/>
        <v>6949019.9919973016</v>
      </c>
      <c r="AY72" s="122">
        <f t="shared" si="13"/>
        <v>7164260.6854899172</v>
      </c>
      <c r="AZ72" s="122">
        <f t="shared" si="13"/>
        <v>7385928.6314973151</v>
      </c>
    </row>
    <row r="73" spans="1:52" x14ac:dyDescent="0.25">
      <c r="A73" s="212" t="s">
        <v>256</v>
      </c>
      <c r="B73" s="123">
        <f t="shared" ref="B73:AZ73" si="14">-B72*$B$32</f>
        <v>0</v>
      </c>
      <c r="C73" s="123">
        <f t="shared" si="14"/>
        <v>-161221.83928197774</v>
      </c>
      <c r="D73" s="123">
        <f t="shared" si="14"/>
        <v>-169459.09093228279</v>
      </c>
      <c r="E73" s="123">
        <f t="shared" si="14"/>
        <v>-175949.10670576076</v>
      </c>
      <c r="F73" s="123">
        <f t="shared" si="14"/>
        <v>-182627.82039359806</v>
      </c>
      <c r="G73" s="123">
        <f t="shared" si="14"/>
        <v>-189501.46258730657</v>
      </c>
      <c r="H73" s="123">
        <f t="shared" si="14"/>
        <v>-196574.99105756066</v>
      </c>
      <c r="I73" s="123">
        <f t="shared" si="14"/>
        <v>-201374.04896942549</v>
      </c>
      <c r="J73" s="123">
        <f t="shared" si="14"/>
        <v>-208866.18819777819</v>
      </c>
      <c r="K73" s="123">
        <f t="shared" si="14"/>
        <v>-216577.0979449813</v>
      </c>
      <c r="L73" s="123">
        <f t="shared" si="14"/>
        <v>-224513.34132660055</v>
      </c>
      <c r="M73" s="123">
        <f t="shared" si="14"/>
        <v>-369381.35606014222</v>
      </c>
      <c r="N73" s="123">
        <f t="shared" si="14"/>
        <v>-381889.73986921628</v>
      </c>
      <c r="O73" s="123">
        <f t="shared" si="14"/>
        <v>-392286.69878006575</v>
      </c>
      <c r="P73" s="123">
        <f t="shared" si="14"/>
        <v>-405544.67603737256</v>
      </c>
      <c r="Q73" s="123">
        <f t="shared" si="14"/>
        <v>-419194.39895439829</v>
      </c>
      <c r="R73" s="123">
        <f t="shared" si="14"/>
        <v>-433247.6199009351</v>
      </c>
      <c r="S73" s="123">
        <f t="shared" si="14"/>
        <v>-447716.44381786772</v>
      </c>
      <c r="T73" s="123">
        <f t="shared" si="14"/>
        <v>-462613.33879430854</v>
      </c>
      <c r="U73" s="123">
        <f t="shared" si="14"/>
        <v>-475470.4642075458</v>
      </c>
      <c r="V73" s="123">
        <f t="shared" si="14"/>
        <v>-491262.4129623117</v>
      </c>
      <c r="W73" s="123">
        <f t="shared" si="14"/>
        <v>-599126.64531419438</v>
      </c>
      <c r="X73" s="123">
        <f t="shared" si="14"/>
        <v>-618616.29218615976</v>
      </c>
      <c r="Y73" s="123">
        <f t="shared" si="14"/>
        <v>-638684.63480628422</v>
      </c>
      <c r="Z73" s="123">
        <f t="shared" si="14"/>
        <v>-659349.03404701233</v>
      </c>
      <c r="AA73" s="123">
        <f t="shared" si="14"/>
        <v>-680627.37160696241</v>
      </c>
      <c r="AB73" s="123">
        <f t="shared" si="14"/>
        <v>-702538.06563571095</v>
      </c>
      <c r="AC73" s="123">
        <f t="shared" si="14"/>
        <v>-725100.08682732203</v>
      </c>
      <c r="AD73" s="123">
        <f t="shared" si="14"/>
        <v>-748332.97499668133</v>
      </c>
      <c r="AE73" s="123">
        <f t="shared" si="14"/>
        <v>-772256.85615312157</v>
      </c>
      <c r="AF73" s="123">
        <f t="shared" si="14"/>
        <v>-796892.46008625487</v>
      </c>
      <c r="AG73" s="123">
        <f t="shared" si="14"/>
        <v>-822261.13847938227</v>
      </c>
      <c r="AH73" s="123">
        <f t="shared" si="14"/>
        <v>-848384.88356630318</v>
      </c>
      <c r="AI73" s="123">
        <f t="shared" si="14"/>
        <v>-875286.34734783194</v>
      </c>
      <c r="AJ73" s="123">
        <f t="shared" si="14"/>
        <v>-902988.86138480646</v>
      </c>
      <c r="AK73" s="123">
        <f t="shared" si="14"/>
        <v>-931516.45718489052</v>
      </c>
      <c r="AL73" s="123">
        <f t="shared" si="14"/>
        <v>-960893.88720097672</v>
      </c>
      <c r="AM73" s="123">
        <f t="shared" si="14"/>
        <v>-991146.64645954582</v>
      </c>
      <c r="AN73" s="123">
        <f t="shared" si="14"/>
        <v>-1022300.9948378716</v>
      </c>
      <c r="AO73" s="123">
        <f t="shared" si="14"/>
        <v>-1054383.9800095474</v>
      </c>
      <c r="AP73" s="123">
        <f t="shared" si="14"/>
        <v>-1087423.4610783735</v>
      </c>
      <c r="AQ73" s="123">
        <f t="shared" si="14"/>
        <v>-1121448.1329212645</v>
      </c>
      <c r="AR73" s="123">
        <f t="shared" si="14"/>
        <v>-1156487.551261442</v>
      </c>
      <c r="AS73" s="123">
        <f t="shared" si="14"/>
        <v>-1192572.158493825</v>
      </c>
      <c r="AT73" s="123">
        <f t="shared" si="14"/>
        <v>-1229733.3102851794</v>
      </c>
      <c r="AU73" s="123">
        <f t="shared" si="14"/>
        <v>-1268003.3029722744</v>
      </c>
      <c r="AV73" s="123">
        <f t="shared" si="14"/>
        <v>-1307415.4017819818</v>
      </c>
      <c r="AW73" s="123">
        <f t="shared" si="14"/>
        <v>-1348003.8698979812</v>
      </c>
      <c r="AX73" s="123">
        <f t="shared" si="14"/>
        <v>-1389803.9983994605</v>
      </c>
      <c r="AY73" s="123">
        <f t="shared" si="14"/>
        <v>-1432852.1370979836</v>
      </c>
      <c r="AZ73" s="123">
        <f t="shared" si="14"/>
        <v>-1477185.7262994631</v>
      </c>
    </row>
    <row r="74" spans="1:52" ht="16.5" thickBot="1" x14ac:dyDescent="0.3">
      <c r="A74" s="214" t="s">
        <v>260</v>
      </c>
      <c r="B74" s="124">
        <f t="shared" ref="B74:AZ74" si="15">B72+B73</f>
        <v>0</v>
      </c>
      <c r="C74" s="124">
        <f t="shared" si="15"/>
        <v>644887.35712791083</v>
      </c>
      <c r="D74" s="124">
        <f t="shared" si="15"/>
        <v>677836.36372913118</v>
      </c>
      <c r="E74" s="124">
        <f t="shared" si="15"/>
        <v>703796.42682304303</v>
      </c>
      <c r="F74" s="124">
        <f t="shared" si="15"/>
        <v>730511.28157439211</v>
      </c>
      <c r="G74" s="124">
        <f t="shared" si="15"/>
        <v>758005.85034922627</v>
      </c>
      <c r="H74" s="124">
        <f t="shared" si="15"/>
        <v>786299.96423024253</v>
      </c>
      <c r="I74" s="124">
        <f t="shared" si="15"/>
        <v>805496.19587770198</v>
      </c>
      <c r="J74" s="124">
        <f t="shared" si="15"/>
        <v>835464.75279111264</v>
      </c>
      <c r="K74" s="124">
        <f t="shared" si="15"/>
        <v>866308.39177992509</v>
      </c>
      <c r="L74" s="124">
        <f t="shared" si="15"/>
        <v>898053.36530640221</v>
      </c>
      <c r="M74" s="124">
        <f t="shared" si="15"/>
        <v>1477525.4242405689</v>
      </c>
      <c r="N74" s="124">
        <f t="shared" si="15"/>
        <v>1527558.9594768651</v>
      </c>
      <c r="O74" s="124">
        <f t="shared" si="15"/>
        <v>1569146.795120263</v>
      </c>
      <c r="P74" s="124">
        <f t="shared" si="15"/>
        <v>1622178.7041494902</v>
      </c>
      <c r="Q74" s="124">
        <f t="shared" si="15"/>
        <v>1676777.5958175932</v>
      </c>
      <c r="R74" s="124">
        <f t="shared" si="15"/>
        <v>1732990.4796037402</v>
      </c>
      <c r="S74" s="124">
        <f t="shared" si="15"/>
        <v>1790865.7752714709</v>
      </c>
      <c r="T74" s="124">
        <f t="shared" si="15"/>
        <v>1850453.3551772342</v>
      </c>
      <c r="U74" s="124">
        <f t="shared" si="15"/>
        <v>1901881.856830183</v>
      </c>
      <c r="V74" s="124">
        <f t="shared" si="15"/>
        <v>1965049.6518492468</v>
      </c>
      <c r="W74" s="124">
        <f t="shared" si="15"/>
        <v>2396506.5812567775</v>
      </c>
      <c r="X74" s="124">
        <f t="shared" si="15"/>
        <v>2474465.168744639</v>
      </c>
      <c r="Y74" s="124">
        <f t="shared" si="15"/>
        <v>2554738.5392251364</v>
      </c>
      <c r="Z74" s="124">
        <f t="shared" si="15"/>
        <v>2637396.1361880493</v>
      </c>
      <c r="AA74" s="124">
        <f t="shared" si="15"/>
        <v>2722509.4864278496</v>
      </c>
      <c r="AB74" s="124">
        <f t="shared" si="15"/>
        <v>2810152.2625428434</v>
      </c>
      <c r="AC74" s="124">
        <f t="shared" si="15"/>
        <v>2900400.3473092881</v>
      </c>
      <c r="AD74" s="124">
        <f t="shared" si="15"/>
        <v>2993331.8999867248</v>
      </c>
      <c r="AE74" s="124">
        <f t="shared" si="15"/>
        <v>3089027.4246124858</v>
      </c>
      <c r="AF74" s="124">
        <f t="shared" si="15"/>
        <v>3187569.8403450195</v>
      </c>
      <c r="AG74" s="124">
        <f t="shared" si="15"/>
        <v>3289044.5539175286</v>
      </c>
      <c r="AH74" s="124">
        <f t="shared" si="15"/>
        <v>3393539.5342652127</v>
      </c>
      <c r="AI74" s="124">
        <f t="shared" si="15"/>
        <v>3501145.3893913277</v>
      </c>
      <c r="AJ74" s="124">
        <f t="shared" si="15"/>
        <v>3611955.4455392258</v>
      </c>
      <c r="AK74" s="124">
        <f t="shared" si="15"/>
        <v>3726065.8287395621</v>
      </c>
      <c r="AL74" s="124">
        <f t="shared" si="15"/>
        <v>3843575.5488039069</v>
      </c>
      <c r="AM74" s="124">
        <f t="shared" si="15"/>
        <v>3964586.5858381828</v>
      </c>
      <c r="AN74" s="124">
        <f t="shared" si="15"/>
        <v>4089203.9793514861</v>
      </c>
      <c r="AO74" s="124">
        <f t="shared" si="15"/>
        <v>4217535.9200381897</v>
      </c>
      <c r="AP74" s="124">
        <f t="shared" si="15"/>
        <v>4349693.844313493</v>
      </c>
      <c r="AQ74" s="124">
        <f t="shared" si="15"/>
        <v>4485792.531685058</v>
      </c>
      <c r="AR74" s="124">
        <f t="shared" si="15"/>
        <v>4625950.2050457681</v>
      </c>
      <c r="AS74" s="124">
        <f t="shared" si="15"/>
        <v>4770288.6339752991</v>
      </c>
      <c r="AT74" s="124">
        <f t="shared" si="15"/>
        <v>4918933.2411407176</v>
      </c>
      <c r="AU74" s="124">
        <f t="shared" si="15"/>
        <v>5072013.2118890975</v>
      </c>
      <c r="AV74" s="124">
        <f t="shared" si="15"/>
        <v>5229661.6071279272</v>
      </c>
      <c r="AW74" s="124">
        <f t="shared" si="15"/>
        <v>5392015.4795919247</v>
      </c>
      <c r="AX74" s="124">
        <f t="shared" si="15"/>
        <v>5559215.9935978409</v>
      </c>
      <c r="AY74" s="124">
        <f t="shared" si="15"/>
        <v>5731408.5483919336</v>
      </c>
      <c r="AZ74" s="124">
        <f t="shared" si="15"/>
        <v>5908742.9051978523</v>
      </c>
    </row>
    <row r="75" spans="1:52" s="216" customFormat="1" ht="16.5" thickBot="1" x14ac:dyDescent="0.3">
      <c r="A75" s="215"/>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9"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5" customFormat="1" ht="14.25" x14ac:dyDescent="0.25">
      <c r="A77" s="211" t="s">
        <v>467</v>
      </c>
      <c r="B77" s="122">
        <f t="shared" ref="B77:AZ77" si="18">B70</f>
        <v>0</v>
      </c>
      <c r="C77" s="122">
        <f t="shared" si="18"/>
        <v>806109.19640988857</v>
      </c>
      <c r="D77" s="122">
        <f t="shared" si="18"/>
        <v>847295.45466141391</v>
      </c>
      <c r="E77" s="122">
        <f t="shared" si="18"/>
        <v>879745.53352880373</v>
      </c>
      <c r="F77" s="122">
        <f t="shared" si="18"/>
        <v>913139.10196799017</v>
      </c>
      <c r="G77" s="122">
        <f t="shared" si="18"/>
        <v>947507.31293653278</v>
      </c>
      <c r="H77" s="122">
        <f t="shared" si="18"/>
        <v>982874.9552878032</v>
      </c>
      <c r="I77" s="122">
        <f t="shared" si="18"/>
        <v>1006870.2448471275</v>
      </c>
      <c r="J77" s="122">
        <f t="shared" si="18"/>
        <v>1044330.9409888908</v>
      </c>
      <c r="K77" s="122">
        <f t="shared" si="18"/>
        <v>1082885.4897249064</v>
      </c>
      <c r="L77" s="122">
        <f t="shared" si="18"/>
        <v>1122566.7066330027</v>
      </c>
      <c r="M77" s="122">
        <f t="shared" si="18"/>
        <v>1846906.780300711</v>
      </c>
      <c r="N77" s="122">
        <f t="shared" si="18"/>
        <v>1909448.6993460814</v>
      </c>
      <c r="O77" s="122">
        <f t="shared" si="18"/>
        <v>1961433.4939003286</v>
      </c>
      <c r="P77" s="122">
        <f t="shared" si="18"/>
        <v>2027723.3801868628</v>
      </c>
      <c r="Q77" s="122">
        <f t="shared" si="18"/>
        <v>2095971.9947719914</v>
      </c>
      <c r="R77" s="122">
        <f t="shared" si="18"/>
        <v>2166238.0995046753</v>
      </c>
      <c r="S77" s="122">
        <f t="shared" si="18"/>
        <v>2238582.2190893386</v>
      </c>
      <c r="T77" s="122">
        <f t="shared" si="18"/>
        <v>2313066.6939715426</v>
      </c>
      <c r="U77" s="122">
        <f t="shared" si="18"/>
        <v>2377352.3210377288</v>
      </c>
      <c r="V77" s="122">
        <f t="shared" si="18"/>
        <v>2456312.0648115585</v>
      </c>
      <c r="W77" s="122">
        <f t="shared" si="18"/>
        <v>2995633.2265709718</v>
      </c>
      <c r="X77" s="122">
        <f t="shared" si="18"/>
        <v>3093081.4609307987</v>
      </c>
      <c r="Y77" s="122">
        <f t="shared" si="18"/>
        <v>3193423.1740314206</v>
      </c>
      <c r="Z77" s="122">
        <f t="shared" si="18"/>
        <v>3296745.1702350616</v>
      </c>
      <c r="AA77" s="122">
        <f t="shared" si="18"/>
        <v>3403136.8580348119</v>
      </c>
      <c r="AB77" s="122">
        <f t="shared" si="18"/>
        <v>3512690.3281785543</v>
      </c>
      <c r="AC77" s="122">
        <f t="shared" si="18"/>
        <v>3625500.43413661</v>
      </c>
      <c r="AD77" s="122">
        <f t="shared" si="18"/>
        <v>3741664.8749834062</v>
      </c>
      <c r="AE77" s="122">
        <f t="shared" si="18"/>
        <v>3861284.2807656075</v>
      </c>
      <c r="AF77" s="122">
        <f t="shared" si="18"/>
        <v>3984462.3004312743</v>
      </c>
      <c r="AG77" s="122">
        <f t="shared" si="18"/>
        <v>4111305.6923969109</v>
      </c>
      <c r="AH77" s="122">
        <f t="shared" si="18"/>
        <v>4241924.4178315159</v>
      </c>
      <c r="AI77" s="122">
        <f t="shared" si="18"/>
        <v>4376431.7367391596</v>
      </c>
      <c r="AJ77" s="122">
        <f t="shared" si="18"/>
        <v>4514944.306924032</v>
      </c>
      <c r="AK77" s="122">
        <f t="shared" si="18"/>
        <v>4657582.2859244524</v>
      </c>
      <c r="AL77" s="122">
        <f t="shared" si="18"/>
        <v>4804469.4360048836</v>
      </c>
      <c r="AM77" s="122">
        <f t="shared" si="18"/>
        <v>4955733.2322977288</v>
      </c>
      <c r="AN77" s="122">
        <f t="shared" si="18"/>
        <v>5111504.9741893578</v>
      </c>
      <c r="AO77" s="122">
        <f t="shared" si="18"/>
        <v>5271919.9000477372</v>
      </c>
      <c r="AP77" s="122">
        <f t="shared" si="18"/>
        <v>5437117.3053918667</v>
      </c>
      <c r="AQ77" s="122">
        <f t="shared" si="18"/>
        <v>5607240.6646063225</v>
      </c>
      <c r="AR77" s="122">
        <f t="shared" si="18"/>
        <v>5782437.7563072098</v>
      </c>
      <c r="AS77" s="122">
        <f t="shared" si="18"/>
        <v>5962860.7924691243</v>
      </c>
      <c r="AT77" s="122">
        <f t="shared" si="18"/>
        <v>6148666.5514258966</v>
      </c>
      <c r="AU77" s="122">
        <f t="shared" si="18"/>
        <v>6340016.5148613714</v>
      </c>
      <c r="AV77" s="122">
        <f t="shared" si="18"/>
        <v>6537077.0089099091</v>
      </c>
      <c r="AW77" s="122">
        <f t="shared" si="18"/>
        <v>6740019.3494899059</v>
      </c>
      <c r="AX77" s="122">
        <f t="shared" si="18"/>
        <v>6949019.9919973016</v>
      </c>
      <c r="AY77" s="122">
        <f t="shared" si="18"/>
        <v>7164260.6854899172</v>
      </c>
      <c r="AZ77" s="122">
        <f t="shared" si="18"/>
        <v>7385928.6314973151</v>
      </c>
    </row>
    <row r="78" spans="1:52" x14ac:dyDescent="0.25">
      <c r="A78" s="212" t="s">
        <v>258</v>
      </c>
      <c r="B78" s="123">
        <f t="shared" ref="B78:AZ78" si="19">-B69</f>
        <v>0</v>
      </c>
      <c r="C78" s="123">
        <f t="shared" si="19"/>
        <v>90812.999999999985</v>
      </c>
      <c r="D78" s="123">
        <f t="shared" si="19"/>
        <v>90812.999999999985</v>
      </c>
      <c r="E78" s="123">
        <f t="shared" si="19"/>
        <v>90812.999999999985</v>
      </c>
      <c r="F78" s="123">
        <f t="shared" si="19"/>
        <v>90812.999999999985</v>
      </c>
      <c r="G78" s="123">
        <f t="shared" si="19"/>
        <v>90812.999999999985</v>
      </c>
      <c r="H78" s="123">
        <f t="shared" si="19"/>
        <v>90812.999999999985</v>
      </c>
      <c r="I78" s="123">
        <f t="shared" si="19"/>
        <v>90812.999999999985</v>
      </c>
      <c r="J78" s="123">
        <f t="shared" si="19"/>
        <v>90812.999999999985</v>
      </c>
      <c r="K78" s="123">
        <f t="shared" si="19"/>
        <v>90812.999999999985</v>
      </c>
      <c r="L78" s="123">
        <f t="shared" si="19"/>
        <v>90812.999999999985</v>
      </c>
      <c r="M78" s="123">
        <f t="shared" si="19"/>
        <v>90812.999999999985</v>
      </c>
      <c r="N78" s="123">
        <f t="shared" si="19"/>
        <v>90812.999999999985</v>
      </c>
      <c r="O78" s="123">
        <f t="shared" si="19"/>
        <v>90812.999999999985</v>
      </c>
      <c r="P78" s="123">
        <f t="shared" si="19"/>
        <v>90812.999999999985</v>
      </c>
      <c r="Q78" s="123">
        <f t="shared" si="19"/>
        <v>90812.999999999985</v>
      </c>
      <c r="R78" s="123">
        <f t="shared" si="19"/>
        <v>90812.999999999985</v>
      </c>
      <c r="S78" s="123">
        <f t="shared" si="19"/>
        <v>90812.999999999985</v>
      </c>
      <c r="T78" s="123">
        <f t="shared" si="19"/>
        <v>90812.999999999985</v>
      </c>
      <c r="U78" s="123">
        <f t="shared" si="19"/>
        <v>90812.999999999985</v>
      </c>
      <c r="V78" s="123">
        <f t="shared" si="19"/>
        <v>90812.999999999985</v>
      </c>
      <c r="W78" s="123">
        <f t="shared" si="19"/>
        <v>90812.999999999985</v>
      </c>
      <c r="X78" s="123">
        <f t="shared" si="19"/>
        <v>90812.999999999985</v>
      </c>
      <c r="Y78" s="123">
        <f t="shared" si="19"/>
        <v>90812.999999999985</v>
      </c>
      <c r="Z78" s="123">
        <f t="shared" si="19"/>
        <v>90812.999999999985</v>
      </c>
      <c r="AA78" s="123">
        <f t="shared" si="19"/>
        <v>90812.999999999985</v>
      </c>
      <c r="AB78" s="123">
        <f t="shared" si="19"/>
        <v>90812.999999999985</v>
      </c>
      <c r="AC78" s="123">
        <f t="shared" si="19"/>
        <v>90812.999999999985</v>
      </c>
      <c r="AD78" s="123">
        <f t="shared" si="19"/>
        <v>90812.999999999985</v>
      </c>
      <c r="AE78" s="123">
        <f t="shared" si="19"/>
        <v>90812.999999999985</v>
      </c>
      <c r="AF78" s="123">
        <f t="shared" si="19"/>
        <v>90812.999999999985</v>
      </c>
      <c r="AG78" s="123">
        <f t="shared" si="19"/>
        <v>90812.999999999985</v>
      </c>
      <c r="AH78" s="123">
        <f t="shared" si="19"/>
        <v>90812.999999999985</v>
      </c>
      <c r="AI78" s="123">
        <f t="shared" si="19"/>
        <v>90812.999999999985</v>
      </c>
      <c r="AJ78" s="123">
        <f t="shared" si="19"/>
        <v>90812.999999999985</v>
      </c>
      <c r="AK78" s="123">
        <f t="shared" si="19"/>
        <v>90812.999999999985</v>
      </c>
      <c r="AL78" s="123">
        <f t="shared" si="19"/>
        <v>90812.999999999985</v>
      </c>
      <c r="AM78" s="123">
        <f t="shared" si="19"/>
        <v>90812.999999999985</v>
      </c>
      <c r="AN78" s="123">
        <f t="shared" si="19"/>
        <v>90812.999999999985</v>
      </c>
      <c r="AO78" s="123">
        <f t="shared" si="19"/>
        <v>90812.999999999985</v>
      </c>
      <c r="AP78" s="123">
        <f t="shared" si="19"/>
        <v>90812.999999999985</v>
      </c>
      <c r="AQ78" s="123">
        <f t="shared" si="19"/>
        <v>90812.999999999985</v>
      </c>
      <c r="AR78" s="123">
        <f t="shared" si="19"/>
        <v>90812.999999999985</v>
      </c>
      <c r="AS78" s="123">
        <f t="shared" si="19"/>
        <v>90812.999999999985</v>
      </c>
      <c r="AT78" s="123">
        <f t="shared" si="19"/>
        <v>90812.999999999985</v>
      </c>
      <c r="AU78" s="123">
        <f t="shared" si="19"/>
        <v>90812.999999999985</v>
      </c>
      <c r="AV78" s="123">
        <f t="shared" si="19"/>
        <v>90812.999999999985</v>
      </c>
      <c r="AW78" s="123">
        <f t="shared" si="19"/>
        <v>90812.999999999985</v>
      </c>
      <c r="AX78" s="123">
        <f t="shared" si="19"/>
        <v>90812.999999999985</v>
      </c>
      <c r="AY78" s="123">
        <f t="shared" si="19"/>
        <v>90812.999999999985</v>
      </c>
      <c r="AZ78" s="123">
        <f t="shared" si="19"/>
        <v>90812.999999999985</v>
      </c>
    </row>
    <row r="79" spans="1:52" x14ac:dyDescent="0.25">
      <c r="A79" s="212"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2" t="s">
        <v>256</v>
      </c>
      <c r="B80" s="123">
        <f>IF(SUM($B$73:B73)+SUM($A$80:A80)&gt;0,0,SUM($B$73:B73)-SUM($A$80:A80))</f>
        <v>0</v>
      </c>
      <c r="C80" s="123">
        <f>IF(SUM($B$73:C73)+SUM($A$80:B80)&gt;0,0,SUM($B$73:C73)-SUM($A$80:B80))</f>
        <v>-161221.83928197774</v>
      </c>
      <c r="D80" s="123">
        <f>IF(SUM($B$73:D73)+SUM($A$80:C80)&gt;0,0,SUM($B$73:D73)-SUM($A$80:C80))</f>
        <v>-169459.09093228279</v>
      </c>
      <c r="E80" s="123">
        <f>IF(SUM($B$73:E73)+SUM($A$80:D80)&gt;0,0,SUM($B$73:E73)-SUM($A$80:D80))</f>
        <v>-175949.10670576076</v>
      </c>
      <c r="F80" s="123">
        <f>IF(SUM($B$73:F73)+SUM($A$80:E80)&gt;0,0,SUM($B$73:F73)-SUM($A$80:E80))</f>
        <v>-182627.82039359806</v>
      </c>
      <c r="G80" s="123">
        <f>IF(SUM($B$73:G73)+SUM($A$80:F80)&gt;0,0,SUM($B$73:G73)-SUM($A$80:F80))</f>
        <v>-189501.46258730663</v>
      </c>
      <c r="H80" s="123">
        <f>IF(SUM($B$73:H73)+SUM($A$80:G80)&gt;0,0,SUM($B$73:H73)-SUM($A$80:G80))</f>
        <v>-196574.99105756055</v>
      </c>
      <c r="I80" s="123">
        <f>IF(SUM($B$73:I73)+SUM($A$80:H80)&gt;0,0,SUM($B$73:I73)-SUM($A$80:H80))</f>
        <v>-201374.04896942549</v>
      </c>
      <c r="J80" s="123">
        <f>IF(SUM($B$73:J73)+SUM($A$80:I80)&gt;0,0,SUM($B$73:J73)-SUM($A$80:I80))</f>
        <v>-208866.18819777831</v>
      </c>
      <c r="K80" s="123">
        <f>IF(SUM($B$73:K73)+SUM($A$80:J80)&gt;0,0,SUM($B$73:K73)-SUM($A$80:J80))</f>
        <v>-216577.09794498142</v>
      </c>
      <c r="L80" s="123">
        <f>IF(SUM($B$73:L73)+SUM($A$80:K80)&gt;0,0,SUM($B$73:L73)-SUM($A$80:K80))</f>
        <v>-224513.34132660064</v>
      </c>
      <c r="M80" s="123">
        <f>IF(SUM($B$73:M73)+SUM($A$80:L80)&gt;0,0,SUM($B$73:M73)-SUM($A$80:L80))</f>
        <v>-369381.3560601424</v>
      </c>
      <c r="N80" s="123">
        <f>IF(SUM($B$73:N73)+SUM($A$80:M80)&gt;0,0,SUM($B$73:N73)-SUM($A$80:M80))</f>
        <v>-381889.73986921646</v>
      </c>
      <c r="O80" s="123">
        <f>IF(SUM($B$73:O73)+SUM($A$80:N80)&gt;0,0,SUM($B$73:O73)-SUM($A$80:N80))</f>
        <v>-392286.69878006587</v>
      </c>
      <c r="P80" s="123">
        <f>IF(SUM($B$73:P73)+SUM($A$80:O80)&gt;0,0,SUM($B$73:P73)-SUM($A$80:O80))</f>
        <v>-405544.67603737256</v>
      </c>
      <c r="Q80" s="123">
        <f>IF(SUM($B$73:Q73)+SUM($A$80:P80)&gt;0,0,SUM($B$73:Q73)-SUM($A$80:P80))</f>
        <v>-419194.39895439846</v>
      </c>
      <c r="R80" s="123">
        <f>IF(SUM($B$73:R73)+SUM($A$80:Q80)&gt;0,0,SUM($B$73:R73)-SUM($A$80:Q80))</f>
        <v>-433247.61990093486</v>
      </c>
      <c r="S80" s="123">
        <f>IF(SUM($B$73:S73)+SUM($A$80:R80)&gt;0,0,SUM($B$73:S73)-SUM($A$80:R80))</f>
        <v>-447716.4438178679</v>
      </c>
      <c r="T80" s="123">
        <f>IF(SUM($B$73:T73)+SUM($A$80:S80)&gt;0,0,SUM($B$73:T73)-SUM($A$80:S80))</f>
        <v>-462613.33879430871</v>
      </c>
      <c r="U80" s="123">
        <f>IF(SUM($B$73:U73)+SUM($A$80:T80)&gt;0,0,SUM($B$73:U73)-SUM($A$80:T80))</f>
        <v>-475470.46420754585</v>
      </c>
      <c r="V80" s="123">
        <f>IF(SUM($B$73:V73)+SUM($A$80:U80)&gt;0,0,SUM($B$73:V73)-SUM($A$80:U80))</f>
        <v>-491262.41296231188</v>
      </c>
      <c r="W80" s="123">
        <f>IF(SUM($B$73:W73)+SUM($A$80:V80)&gt;0,0,SUM($B$73:W73)-SUM($A$80:V80))</f>
        <v>-599126.64531419426</v>
      </c>
      <c r="X80" s="123">
        <f>IF(SUM($B$73:X73)+SUM($A$80:W80)&gt;0,0,SUM($B$73:X73)-SUM($A$80:W80))</f>
        <v>-618616.29218615964</v>
      </c>
      <c r="Y80" s="123">
        <f>IF(SUM($B$73:Y73)+SUM($A$80:X80)&gt;0,0,SUM($B$73:Y73)-SUM($A$80:X80))</f>
        <v>-638684.63480628468</v>
      </c>
      <c r="Z80" s="123">
        <f>IF(SUM($B$73:Z73)+SUM($A$80:Y80)&gt;0,0,SUM($B$73:Z73)-SUM($A$80:Y80))</f>
        <v>-659349.03404701315</v>
      </c>
      <c r="AA80" s="123">
        <f>IF(SUM($B$73:AA73)+SUM($A$80:Z80)&gt;0,0,SUM($B$73:AA73)-SUM($A$80:Z80))</f>
        <v>-680627.37160696276</v>
      </c>
      <c r="AB80" s="123">
        <f>IF(SUM($B$73:AB73)+SUM($A$80:AA80)&gt;0,0,SUM($B$73:AB73)-SUM($A$80:AA80))</f>
        <v>-702538.06563571095</v>
      </c>
      <c r="AC80" s="123">
        <f>IF(SUM($B$73:AC73)+SUM($A$80:AB80)&gt;0,0,SUM($B$73:AC73)-SUM($A$80:AB80))</f>
        <v>-725100.08682732284</v>
      </c>
      <c r="AD80" s="123">
        <f>IF(SUM($B$73:AD73)+SUM($A$80:AC80)&gt;0,0,SUM($B$73:AD73)-SUM($A$80:AC80))</f>
        <v>-748332.97499668226</v>
      </c>
      <c r="AE80" s="123">
        <f>IF(SUM($B$73:AE73)+SUM($A$80:AD80)&gt;0,0,SUM($B$73:AE73)-SUM($A$80:AD80))</f>
        <v>-772256.85615312122</v>
      </c>
      <c r="AF80" s="123">
        <f>IF(SUM($B$73:AF73)+SUM($A$80:AE80)&gt;0,0,SUM($B$73:AF73)-SUM($A$80:AE80))</f>
        <v>-796892.4600862544</v>
      </c>
      <c r="AG80" s="123">
        <f>IF(SUM($B$73:AG73)+SUM($A$80:AF80)&gt;0,0,SUM($B$73:AG73)-SUM($A$80:AF80))</f>
        <v>-822261.1384793818</v>
      </c>
      <c r="AH80" s="123">
        <f>IF(SUM($B$73:AH73)+SUM($A$80:AG80)&gt;0,0,SUM($B$73:AH73)-SUM($A$80:AG80))</f>
        <v>-848384.88356630318</v>
      </c>
      <c r="AI80" s="123">
        <f>IF(SUM($B$73:AI73)+SUM($A$80:AH80)&gt;0,0,SUM($B$73:AI73)-SUM($A$80:AH80))</f>
        <v>-875286.34734783135</v>
      </c>
      <c r="AJ80" s="123">
        <f>IF(SUM($B$73:AJ73)+SUM($A$80:AI80)&gt;0,0,SUM($B$73:AJ73)-SUM($A$80:AI80))</f>
        <v>-902988.86138480715</v>
      </c>
      <c r="AK80" s="123">
        <f>IF(SUM($B$73:AK73)+SUM($A$80:AJ80)&gt;0,0,SUM($B$73:AK73)-SUM($A$80:AJ80))</f>
        <v>-931516.45718489029</v>
      </c>
      <c r="AL80" s="123">
        <f>IF(SUM($B$73:AL73)+SUM($A$80:AK80)&gt;0,0,SUM($B$73:AL73)-SUM($A$80:AK80))</f>
        <v>-960893.88720097765</v>
      </c>
      <c r="AM80" s="123">
        <f>IF(SUM($B$73:AM73)+SUM($A$80:AL80)&gt;0,0,SUM($B$73:AM73)-SUM($A$80:AL80))</f>
        <v>-991146.64645954594</v>
      </c>
      <c r="AN80" s="123">
        <f>IF(SUM($B$73:AN73)+SUM($A$80:AM80)&gt;0,0,SUM($B$73:AN73)-SUM($A$80:AM80))</f>
        <v>-1022300.9948378727</v>
      </c>
      <c r="AO80" s="123">
        <f>IF(SUM($B$73:AO73)+SUM($A$80:AN80)&gt;0,0,SUM($B$73:AO73)-SUM($A$80:AN80))</f>
        <v>-1054383.9800095484</v>
      </c>
      <c r="AP80" s="123">
        <f>IF(SUM($B$73:AP73)+SUM($A$80:AO80)&gt;0,0,SUM($B$73:AP73)-SUM($A$80:AO80))</f>
        <v>-1087423.4610783719</v>
      </c>
      <c r="AQ80" s="123">
        <f>IF(SUM($B$73:AQ73)+SUM($A$80:AP80)&gt;0,0,SUM($B$73:AQ73)-SUM($A$80:AP80))</f>
        <v>-1121448.1329212636</v>
      </c>
      <c r="AR80" s="123">
        <f>IF(SUM($B$73:AR73)+SUM($A$80:AQ80)&gt;0,0,SUM($B$73:AR73)-SUM($A$80:AQ80))</f>
        <v>-1156487.5512614436</v>
      </c>
      <c r="AS80" s="123">
        <f>IF(SUM($B$73:AS73)+SUM($A$80:AR80)&gt;0,0,SUM($B$73:AS73)-SUM($A$80:AR80))</f>
        <v>-1192572.1584938243</v>
      </c>
      <c r="AT80" s="123">
        <f>IF(SUM($B$73:AT73)+SUM($A$80:AS80)&gt;0,0,SUM($B$73:AT73)-SUM($A$80:AS80))</f>
        <v>-1229733.3102851808</v>
      </c>
      <c r="AU80" s="123">
        <f>IF(SUM($B$73:AU73)+SUM($A$80:AT80)&gt;0,0,SUM($B$73:AU73)-SUM($A$80:AT80))</f>
        <v>-1268003.3029722758</v>
      </c>
      <c r="AV80" s="123">
        <f>IF(SUM($B$73:AV73)+SUM($A$80:AU80)&gt;0,0,SUM($B$73:AV73)-SUM($A$80:AU80))</f>
        <v>-1307415.4017819799</v>
      </c>
      <c r="AW80" s="123">
        <f>IF(SUM($B$73:AW73)+SUM($A$80:AV80)&gt;0,0,SUM($B$73:AW73)-SUM($A$80:AV80))</f>
        <v>-1348003.8698979802</v>
      </c>
      <c r="AX80" s="123">
        <f>IF(SUM($B$73:AX73)+SUM($A$80:AW80)&gt;0,0,SUM($B$73:AX73)-SUM($A$80:AW80))</f>
        <v>-1389803.9983994588</v>
      </c>
      <c r="AY80" s="123">
        <f>IF(SUM($B$73:AY73)+SUM($A$80:AX80)&gt;0,0,SUM($B$73:AY73)-SUM($A$80:AX80))</f>
        <v>-1432852.1370979808</v>
      </c>
      <c r="AZ80" s="123">
        <f>IF(SUM($B$73:AZ73)+SUM($A$80:AY80)&gt;0,0,SUM($B$73:AZ73)-SUM($A$80:AY80))</f>
        <v>-1477185.7262994647</v>
      </c>
    </row>
    <row r="81" spans="1:52" x14ac:dyDescent="0.25">
      <c r="A81" s="212" t="s">
        <v>255</v>
      </c>
      <c r="B81" s="123">
        <v>5900546.8691999996</v>
      </c>
      <c r="C81" s="123">
        <f>IF(((SUM($B$60:C60)+SUM($B$62:C66))+SUM($B$83:C83))&lt;0,((SUM($B$60:C60)+SUM($B$62:C66))+SUM($B$83:C83))*0.18-SUM($A$81:B81),IF(SUM($B$81:B81)&lt;0,0-SUM($B$81:B81),0))</f>
        <v>-6538616.7095862199</v>
      </c>
      <c r="D81" s="123">
        <f>IF(((SUM($B$60:D60)+SUM($B$62:D66))+SUM($B$83:D83))&lt;0,((SUM($B$60:D60)+SUM($B$62:D66))+SUM($B$83:D83))*0.18-SUM($A$81:C81),IF(SUM($B$81:C81)&lt;0,0-SUM($B$81:C81),0))</f>
        <v>186480.87635905488</v>
      </c>
      <c r="E81" s="123">
        <f>IF(((SUM($B$60:E60)+SUM($B$62:E66))+SUM($B$83:E83))&lt;0,((SUM($B$60:E60)+SUM($B$62:E66))+SUM($B$83:E83))*0.18-SUM($A$81:D81),IF(SUM($B$81:D81)&lt;0,0-SUM($B$81:D81),0))</f>
        <v>192142.08081518457</v>
      </c>
      <c r="F81" s="123">
        <f>IF(((SUM($B$60:F60)+SUM($B$62:F66))+SUM($B$83:F83))&lt;0,((SUM($B$60:F60)+SUM($B$62:F66))+SUM($B$83:F83))*0.18-SUM($A$81:E81),IF(SUM($B$81:E81)&lt;0,0-SUM($B$81:E81),0))</f>
        <v>197973.11339423832</v>
      </c>
      <c r="G81" s="123">
        <f>IF(((SUM($B$60:G60)+SUM($B$62:G66))+SUM($B$83:G83))&lt;0,((SUM($B$60:G60)+SUM($B$62:G66))+SUM($B$83:G83))*0.18-SUM($A$81:F81),IF(SUM($B$81:F81)&lt;0,0-SUM($B$81:F81),0))</f>
        <v>61473.76981774249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2"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2" t="s">
        <v>253</v>
      </c>
      <c r="B83" s="123">
        <f>-($B$21+$B$22)*$B$24</f>
        <v>-4540649.9999999991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2"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5" customFormat="1" ht="14.25" x14ac:dyDescent="0.25">
      <c r="A85" s="213" t="s">
        <v>251</v>
      </c>
      <c r="B85" s="122">
        <f>SUM(B77:B84)</f>
        <v>1359896.8692000005</v>
      </c>
      <c r="C85" s="122">
        <f t="shared" ref="C85:AZ85" si="23">SUM(C77:C84)</f>
        <v>-5802916.3524583094</v>
      </c>
      <c r="D85" s="122">
        <f>SUM(D77:D84)</f>
        <v>955130.24008818599</v>
      </c>
      <c r="E85" s="122">
        <f>SUM(E77:E84)</f>
        <v>986751.50763822766</v>
      </c>
      <c r="F85" s="122">
        <f t="shared" si="23"/>
        <v>1019297.3949686304</v>
      </c>
      <c r="G85" s="122">
        <f t="shared" si="23"/>
        <v>910292.62016696867</v>
      </c>
      <c r="H85" s="122">
        <f t="shared" si="23"/>
        <v>877112.96423024265</v>
      </c>
      <c r="I85" s="122">
        <f t="shared" si="23"/>
        <v>896309.19587770198</v>
      </c>
      <c r="J85" s="122">
        <f t="shared" si="23"/>
        <v>926277.75279111252</v>
      </c>
      <c r="K85" s="122">
        <f t="shared" si="23"/>
        <v>957121.39177992498</v>
      </c>
      <c r="L85" s="122">
        <f t="shared" si="23"/>
        <v>988866.36530640209</v>
      </c>
      <c r="M85" s="122">
        <f t="shared" si="23"/>
        <v>1568338.4242405687</v>
      </c>
      <c r="N85" s="122">
        <f t="shared" si="23"/>
        <v>1618371.9594768649</v>
      </c>
      <c r="O85" s="122">
        <f t="shared" si="23"/>
        <v>1659959.7951202628</v>
      </c>
      <c r="P85" s="122">
        <f t="shared" si="23"/>
        <v>1712991.7041494902</v>
      </c>
      <c r="Q85" s="122">
        <f t="shared" si="23"/>
        <v>1767590.5958175929</v>
      </c>
      <c r="R85" s="122">
        <f t="shared" si="23"/>
        <v>1823803.4796037404</v>
      </c>
      <c r="S85" s="122">
        <f t="shared" si="23"/>
        <v>1881678.7752714707</v>
      </c>
      <c r="T85" s="122">
        <f t="shared" si="23"/>
        <v>1941266.3551772339</v>
      </c>
      <c r="U85" s="122">
        <f t="shared" si="23"/>
        <v>1992694.856830183</v>
      </c>
      <c r="V85" s="122">
        <f t="shared" si="23"/>
        <v>2055862.6518492466</v>
      </c>
      <c r="W85" s="122">
        <f t="shared" si="23"/>
        <v>2487319.5812567775</v>
      </c>
      <c r="X85" s="122">
        <f t="shared" si="23"/>
        <v>2565278.168744639</v>
      </c>
      <c r="Y85" s="122">
        <f t="shared" si="23"/>
        <v>2645551.5392251359</v>
      </c>
      <c r="Z85" s="122">
        <f t="shared" si="23"/>
        <v>2728209.1361880484</v>
      </c>
      <c r="AA85" s="122">
        <f t="shared" si="23"/>
        <v>2813322.4864278492</v>
      </c>
      <c r="AB85" s="122">
        <f t="shared" si="23"/>
        <v>2900965.2625428434</v>
      </c>
      <c r="AC85" s="122">
        <f t="shared" si="23"/>
        <v>2991213.3473092872</v>
      </c>
      <c r="AD85" s="122">
        <f t="shared" si="23"/>
        <v>3084144.8999867239</v>
      </c>
      <c r="AE85" s="122">
        <f t="shared" si="23"/>
        <v>3179840.4246124863</v>
      </c>
      <c r="AF85" s="122">
        <f t="shared" si="23"/>
        <v>3278382.8403450199</v>
      </c>
      <c r="AG85" s="122">
        <f t="shared" si="23"/>
        <v>3379857.5539175291</v>
      </c>
      <c r="AH85" s="122">
        <f t="shared" si="23"/>
        <v>3484352.5342652127</v>
      </c>
      <c r="AI85" s="122">
        <f t="shared" si="23"/>
        <v>3591958.3893913282</v>
      </c>
      <c r="AJ85" s="122">
        <f t="shared" si="23"/>
        <v>3702768.4455392249</v>
      </c>
      <c r="AK85" s="122">
        <f t="shared" si="23"/>
        <v>3816878.8287395621</v>
      </c>
      <c r="AL85" s="122">
        <f t="shared" si="23"/>
        <v>3934388.548803906</v>
      </c>
      <c r="AM85" s="122">
        <f t="shared" si="23"/>
        <v>4055399.5858381828</v>
      </c>
      <c r="AN85" s="122">
        <f t="shared" si="23"/>
        <v>4180016.9793514851</v>
      </c>
      <c r="AO85" s="122">
        <f t="shared" si="23"/>
        <v>4308348.9200381888</v>
      </c>
      <c r="AP85" s="122">
        <f t="shared" si="23"/>
        <v>4440506.8443134949</v>
      </c>
      <c r="AQ85" s="122">
        <f t="shared" si="23"/>
        <v>4576605.531685059</v>
      </c>
      <c r="AR85" s="122">
        <f t="shared" si="23"/>
        <v>4716763.2050457662</v>
      </c>
      <c r="AS85" s="122">
        <f t="shared" si="23"/>
        <v>4861101.6339753</v>
      </c>
      <c r="AT85" s="122">
        <f t="shared" si="23"/>
        <v>5009746.2411407158</v>
      </c>
      <c r="AU85" s="122">
        <f t="shared" si="23"/>
        <v>5162826.2118890956</v>
      </c>
      <c r="AV85" s="122">
        <f t="shared" si="23"/>
        <v>5320474.6071279291</v>
      </c>
      <c r="AW85" s="122">
        <f t="shared" si="23"/>
        <v>5482828.4795919256</v>
      </c>
      <c r="AX85" s="122">
        <f t="shared" si="23"/>
        <v>5650028.9935978428</v>
      </c>
      <c r="AY85" s="122">
        <f t="shared" si="23"/>
        <v>5822221.5483919363</v>
      </c>
      <c r="AZ85" s="122">
        <f t="shared" si="23"/>
        <v>5999555.9051978504</v>
      </c>
    </row>
    <row r="86" spans="1:52" s="175" customFormat="1" ht="14.25" x14ac:dyDescent="0.25">
      <c r="A86" s="213" t="s">
        <v>468</v>
      </c>
      <c r="B86" s="122">
        <f>SUM($B$85:B85)</f>
        <v>1359896.8692000005</v>
      </c>
      <c r="C86" s="122">
        <f>SUM($B$85:C85)</f>
        <v>-4443019.4832583088</v>
      </c>
      <c r="D86" s="122">
        <f>SUM($B$85:D85)</f>
        <v>-3487889.2431701226</v>
      </c>
      <c r="E86" s="122">
        <f>SUM($B$85:E85)</f>
        <v>-2501137.735531895</v>
      </c>
      <c r="F86" s="122">
        <f>SUM($B$85:F85)</f>
        <v>-1481840.3405632647</v>
      </c>
      <c r="G86" s="122">
        <f>SUM($B$85:G85)</f>
        <v>-571547.720396296</v>
      </c>
      <c r="H86" s="122">
        <f>SUM($B$85:H85)</f>
        <v>305565.24383394665</v>
      </c>
      <c r="I86" s="122">
        <f>SUM($B$85:I85)</f>
        <v>1201874.4397116485</v>
      </c>
      <c r="J86" s="122">
        <f>SUM($B$85:J85)</f>
        <v>2128152.1925027613</v>
      </c>
      <c r="K86" s="122">
        <f>SUM($B$85:K85)</f>
        <v>3085273.584282686</v>
      </c>
      <c r="L86" s="122">
        <f>SUM($B$85:L85)</f>
        <v>4074139.9495890881</v>
      </c>
      <c r="M86" s="122">
        <f>SUM($B$85:M85)</f>
        <v>5642478.3738296572</v>
      </c>
      <c r="N86" s="122">
        <f>SUM($B$85:N85)</f>
        <v>7260850.3333065221</v>
      </c>
      <c r="O86" s="122">
        <f>SUM($B$85:O85)</f>
        <v>8920810.1284267846</v>
      </c>
      <c r="P86" s="122">
        <f>SUM($B$85:P85)</f>
        <v>10633801.832576275</v>
      </c>
      <c r="Q86" s="122">
        <f>SUM($B$85:Q85)</f>
        <v>12401392.428393867</v>
      </c>
      <c r="R86" s="122">
        <f>SUM($B$85:R85)</f>
        <v>14225195.907997608</v>
      </c>
      <c r="S86" s="122">
        <f>SUM($B$85:S85)</f>
        <v>16106874.68326908</v>
      </c>
      <c r="T86" s="122">
        <f>SUM($B$85:T85)</f>
        <v>18048141.038446315</v>
      </c>
      <c r="U86" s="122">
        <f>SUM($B$85:U85)</f>
        <v>20040835.895276498</v>
      </c>
      <c r="V86" s="122">
        <f>SUM($B$85:V85)</f>
        <v>22096698.547125746</v>
      </c>
      <c r="W86" s="122">
        <f>SUM($B$85:W85)</f>
        <v>24584018.128382523</v>
      </c>
      <c r="X86" s="122">
        <f>SUM($B$85:X85)</f>
        <v>27149296.297127161</v>
      </c>
      <c r="Y86" s="122">
        <f>SUM($B$85:Y85)</f>
        <v>29794847.836352296</v>
      </c>
      <c r="Z86" s="122">
        <f>SUM($B$85:Z85)</f>
        <v>32523056.972540345</v>
      </c>
      <c r="AA86" s="122">
        <f>SUM($B$85:AA85)</f>
        <v>35336379.458968192</v>
      </c>
      <c r="AB86" s="122">
        <f>SUM($B$85:AB85)</f>
        <v>38237344.721511036</v>
      </c>
      <c r="AC86" s="122">
        <f>SUM($B$85:AC85)</f>
        <v>41228558.06882032</v>
      </c>
      <c r="AD86" s="122">
        <f>SUM($B$85:AD85)</f>
        <v>44312702.968807042</v>
      </c>
      <c r="AE86" s="122">
        <f>SUM($B$85:AE85)</f>
        <v>47492543.393419527</v>
      </c>
      <c r="AF86" s="122">
        <f>SUM($B$85:AF85)</f>
        <v>50770926.233764544</v>
      </c>
      <c r="AG86" s="122">
        <f>SUM($B$85:AG85)</f>
        <v>54150783.787682071</v>
      </c>
      <c r="AH86" s="122">
        <f>SUM($B$85:AH85)</f>
        <v>57635136.321947284</v>
      </c>
      <c r="AI86" s="122">
        <f>SUM($B$85:AI85)</f>
        <v>61227094.711338609</v>
      </c>
      <c r="AJ86" s="122">
        <f>SUM($B$85:AJ85)</f>
        <v>64929863.156877831</v>
      </c>
      <c r="AK86" s="122">
        <f>SUM($B$85:AK85)</f>
        <v>68746741.985617399</v>
      </c>
      <c r="AL86" s="122">
        <f>SUM($B$85:AL85)</f>
        <v>72681130.53442131</v>
      </c>
      <c r="AM86" s="122">
        <f>SUM($B$85:AM85)</f>
        <v>76736530.120259494</v>
      </c>
      <c r="AN86" s="122">
        <f>SUM($B$85:AN85)</f>
        <v>80916547.099610984</v>
      </c>
      <c r="AO86" s="122">
        <f>SUM($B$85:AO85)</f>
        <v>85224896.019649178</v>
      </c>
      <c r="AP86" s="122">
        <f>SUM($B$85:AP85)</f>
        <v>89665402.86396268</v>
      </c>
      <c r="AQ86" s="122">
        <f>SUM($B$85:AQ85)</f>
        <v>94242008.395647734</v>
      </c>
      <c r="AR86" s="122">
        <f>SUM($B$85:AR85)</f>
        <v>98958771.600693494</v>
      </c>
      <c r="AS86" s="122">
        <f>SUM($B$85:AS85)</f>
        <v>103819873.23466879</v>
      </c>
      <c r="AT86" s="122">
        <f>SUM($B$85:AT85)</f>
        <v>108829619.47580951</v>
      </c>
      <c r="AU86" s="122">
        <f>SUM($B$85:AU85)</f>
        <v>113992445.6876986</v>
      </c>
      <c r="AV86" s="122">
        <f>SUM($B$85:AV85)</f>
        <v>119312920.29482654</v>
      </c>
      <c r="AW86" s="122">
        <f>SUM($B$85:AW85)</f>
        <v>124795748.77441846</v>
      </c>
      <c r="AX86" s="122">
        <f>SUM($B$85:AX85)</f>
        <v>130445777.76801631</v>
      </c>
      <c r="AY86" s="122">
        <f>SUM($B$85:AY85)</f>
        <v>136267999.31640825</v>
      </c>
      <c r="AZ86" s="122">
        <f>SUM($B$85:AZ85)</f>
        <v>142267555.22160611</v>
      </c>
    </row>
    <row r="87" spans="1:52" x14ac:dyDescent="0.25">
      <c r="A87" s="212"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5" customFormat="1" ht="14.25" x14ac:dyDescent="0.25">
      <c r="A88" s="211" t="s">
        <v>469</v>
      </c>
      <c r="B88" s="122">
        <f t="shared" ref="B88:AY88" si="25">B85*B87</f>
        <v>1359896.8692000005</v>
      </c>
      <c r="C88" s="122">
        <f t="shared" si="25"/>
        <v>-4855996.9476638567</v>
      </c>
      <c r="D88" s="122">
        <f t="shared" si="25"/>
        <v>668847.00204001053</v>
      </c>
      <c r="E88" s="122">
        <f t="shared" si="25"/>
        <v>578234.61017501063</v>
      </c>
      <c r="F88" s="122">
        <f t="shared" si="25"/>
        <v>499838.02649547067</v>
      </c>
      <c r="G88" s="122">
        <f t="shared" si="25"/>
        <v>373543.76815663819</v>
      </c>
      <c r="H88" s="122">
        <f t="shared" si="25"/>
        <v>301195.23608099512</v>
      </c>
      <c r="I88" s="122">
        <f t="shared" si="25"/>
        <v>257562.43080545374</v>
      </c>
      <c r="J88" s="122">
        <f t="shared" si="25"/>
        <v>222739.88498961166</v>
      </c>
      <c r="K88" s="122">
        <f t="shared" si="25"/>
        <v>192599.81929475057</v>
      </c>
      <c r="L88" s="122">
        <f t="shared" si="25"/>
        <v>166516.99022926509</v>
      </c>
      <c r="M88" s="122">
        <f t="shared" si="25"/>
        <v>221000.28037671951</v>
      </c>
      <c r="N88" s="122">
        <f t="shared" si="25"/>
        <v>190837.39588703023</v>
      </c>
      <c r="O88" s="122">
        <f t="shared" si="25"/>
        <v>163800.34067914268</v>
      </c>
      <c r="P88" s="122">
        <f t="shared" si="25"/>
        <v>141450.53218086687</v>
      </c>
      <c r="Q88" s="122">
        <f t="shared" si="25"/>
        <v>122141.45889576804</v>
      </c>
      <c r="R88" s="122">
        <f t="shared" si="25"/>
        <v>105460.91994704491</v>
      </c>
      <c r="S88" s="122">
        <f t="shared" si="25"/>
        <v>91052.336850516294</v>
      </c>
      <c r="T88" s="122">
        <f t="shared" si="25"/>
        <v>78607.291522949396</v>
      </c>
      <c r="U88" s="122">
        <f t="shared" si="25"/>
        <v>67522.824316411774</v>
      </c>
      <c r="V88" s="122">
        <f t="shared" si="25"/>
        <v>58295.628814860349</v>
      </c>
      <c r="W88" s="122">
        <f t="shared" si="25"/>
        <v>59020.866047333213</v>
      </c>
      <c r="X88" s="122">
        <f t="shared" si="25"/>
        <v>50937.842817709636</v>
      </c>
      <c r="Y88" s="122">
        <f t="shared" si="25"/>
        <v>43959.66813163671</v>
      </c>
      <c r="Z88" s="122">
        <f t="shared" si="25"/>
        <v>37935.685144798386</v>
      </c>
      <c r="AA88" s="122">
        <f t="shared" si="25"/>
        <v>32735.719094350981</v>
      </c>
      <c r="AB88" s="122">
        <f t="shared" si="25"/>
        <v>28247.303162888409</v>
      </c>
      <c r="AC88" s="122">
        <f t="shared" si="25"/>
        <v>24373.27829873926</v>
      </c>
      <c r="AD88" s="122">
        <f t="shared" si="25"/>
        <v>21029.716886773545</v>
      </c>
      <c r="AE88" s="122">
        <f t="shared" si="25"/>
        <v>18144.126825362302</v>
      </c>
      <c r="AF88" s="122">
        <f t="shared" si="25"/>
        <v>15653.898349964842</v>
      </c>
      <c r="AG88" s="122">
        <f t="shared" si="25"/>
        <v>13504.96096581665</v>
      </c>
      <c r="AH88" s="122">
        <f t="shared" si="25"/>
        <v>11650.622210655658</v>
      </c>
      <c r="AI88" s="122">
        <f t="shared" si="25"/>
        <v>10050.563749959452</v>
      </c>
      <c r="AJ88" s="122">
        <f t="shared" si="25"/>
        <v>8669.9735872533129</v>
      </c>
      <c r="AK88" s="122">
        <f t="shared" si="25"/>
        <v>7478.796016453939</v>
      </c>
      <c r="AL88" s="122">
        <f t="shared" si="25"/>
        <v>6451.0834092003215</v>
      </c>
      <c r="AM88" s="122">
        <f t="shared" si="25"/>
        <v>5564.4360675368061</v>
      </c>
      <c r="AN88" s="122">
        <f t="shared" si="25"/>
        <v>4799.5182245179158</v>
      </c>
      <c r="AO88" s="122">
        <f t="shared" si="25"/>
        <v>4139.6398800157585</v>
      </c>
      <c r="AP88" s="122">
        <f t="shared" si="25"/>
        <v>3570.3955490134649</v>
      </c>
      <c r="AQ88" s="122">
        <f t="shared" si="25"/>
        <v>3079.3522034556936</v>
      </c>
      <c r="AR88" s="122">
        <f t="shared" si="25"/>
        <v>2655.7797310507563</v>
      </c>
      <c r="AS88" s="122">
        <f t="shared" si="25"/>
        <v>2290.4181367743086</v>
      </c>
      <c r="AT88" s="122">
        <f t="shared" si="25"/>
        <v>1975.276493873406</v>
      </c>
      <c r="AU88" s="122">
        <f t="shared" si="25"/>
        <v>1703.4593271086869</v>
      </c>
      <c r="AV88" s="122">
        <f t="shared" si="25"/>
        <v>1469.0166958544853</v>
      </c>
      <c r="AW88" s="122">
        <f t="shared" si="25"/>
        <v>1266.8147506922676</v>
      </c>
      <c r="AX88" s="122">
        <f t="shared" si="25"/>
        <v>1092.4239748527937</v>
      </c>
      <c r="AY88" s="122">
        <f t="shared" si="25"/>
        <v>942.02270045221462</v>
      </c>
      <c r="AZ88" s="122">
        <f>AZ85*AZ87</f>
        <v>812.3138168710459</v>
      </c>
    </row>
    <row r="89" spans="1:52" s="175" customFormat="1" ht="14.25" x14ac:dyDescent="0.25">
      <c r="A89" s="211" t="s">
        <v>470</v>
      </c>
      <c r="B89" s="122">
        <f>SUM($B$88:B88)</f>
        <v>1359896.8692000005</v>
      </c>
      <c r="C89" s="122">
        <f>SUM($B$88:C88)</f>
        <v>-3496100.0784638561</v>
      </c>
      <c r="D89" s="122">
        <f>SUM($B$88:D88)</f>
        <v>-2827253.0764238457</v>
      </c>
      <c r="E89" s="122">
        <f>SUM($B$88:E88)</f>
        <v>-2249018.466248835</v>
      </c>
      <c r="F89" s="122">
        <f>SUM($B$88:F88)</f>
        <v>-1749180.4397533643</v>
      </c>
      <c r="G89" s="122">
        <f>SUM($B$88:G88)</f>
        <v>-1375636.6715967262</v>
      </c>
      <c r="H89" s="122">
        <f>SUM($B$88:H88)</f>
        <v>-1074441.4355157311</v>
      </c>
      <c r="I89" s="122">
        <f>SUM($B$88:I88)</f>
        <v>-816879.00471027731</v>
      </c>
      <c r="J89" s="122">
        <f>SUM($B$88:J88)</f>
        <v>-594139.11972066562</v>
      </c>
      <c r="K89" s="122">
        <f>SUM($B$88:K88)</f>
        <v>-401539.30042591505</v>
      </c>
      <c r="L89" s="122">
        <f>SUM($B$88:L88)</f>
        <v>-235022.31019664995</v>
      </c>
      <c r="M89" s="122">
        <f>SUM($B$88:M88)</f>
        <v>-14022.029819930438</v>
      </c>
      <c r="N89" s="122">
        <f>SUM($B$88:N88)</f>
        <v>176815.36606709979</v>
      </c>
      <c r="O89" s="122">
        <f>SUM($B$88:O88)</f>
        <v>340615.70674624247</v>
      </c>
      <c r="P89" s="122">
        <f>SUM($B$88:P88)</f>
        <v>482066.23892710934</v>
      </c>
      <c r="Q89" s="122">
        <f>SUM($B$88:Q88)</f>
        <v>604207.69782287744</v>
      </c>
      <c r="R89" s="122">
        <f>SUM($B$88:R88)</f>
        <v>709668.61776992236</v>
      </c>
      <c r="S89" s="122">
        <f>SUM($B$88:S88)</f>
        <v>800720.95462043863</v>
      </c>
      <c r="T89" s="122">
        <f>SUM($B$88:T88)</f>
        <v>879328.24614338798</v>
      </c>
      <c r="U89" s="122">
        <f>SUM($B$88:U88)</f>
        <v>946851.07045979972</v>
      </c>
      <c r="V89" s="122">
        <f>SUM($B$88:V88)</f>
        <v>1005146.6992746601</v>
      </c>
      <c r="W89" s="122">
        <f>SUM($B$88:W88)</f>
        <v>1064167.5653219933</v>
      </c>
      <c r="X89" s="122">
        <f>SUM($B$88:X88)</f>
        <v>1115105.4081397029</v>
      </c>
      <c r="Y89" s="122">
        <f>SUM($B$88:Y88)</f>
        <v>1159065.0762713396</v>
      </c>
      <c r="Z89" s="122">
        <f>SUM($B$88:Z88)</f>
        <v>1197000.7614161379</v>
      </c>
      <c r="AA89" s="122">
        <f>SUM($B$88:AA88)</f>
        <v>1229736.4805104889</v>
      </c>
      <c r="AB89" s="122">
        <f>SUM($B$88:AB88)</f>
        <v>1257983.7836733772</v>
      </c>
      <c r="AC89" s="122">
        <f>SUM($B$88:AC88)</f>
        <v>1282357.0619721166</v>
      </c>
      <c r="AD89" s="122">
        <f>SUM($B$88:AD88)</f>
        <v>1303386.7788588901</v>
      </c>
      <c r="AE89" s="122">
        <f>SUM($B$88:AE88)</f>
        <v>1321530.9056842523</v>
      </c>
      <c r="AF89" s="122">
        <f>SUM($B$88:AF88)</f>
        <v>1337184.804034217</v>
      </c>
      <c r="AG89" s="122">
        <f>SUM($B$88:AG88)</f>
        <v>1350689.7650000337</v>
      </c>
      <c r="AH89" s="122">
        <f>SUM($B$88:AH88)</f>
        <v>1362340.3872106893</v>
      </c>
      <c r="AI89" s="122">
        <f>SUM($B$88:AI88)</f>
        <v>1372390.9509606487</v>
      </c>
      <c r="AJ89" s="122">
        <f>SUM($B$88:AJ88)</f>
        <v>1381060.9245479021</v>
      </c>
      <c r="AK89" s="122">
        <f>SUM($B$88:AK88)</f>
        <v>1388539.7205643561</v>
      </c>
      <c r="AL89" s="122">
        <f>SUM($B$88:AL88)</f>
        <v>1394990.8039735565</v>
      </c>
      <c r="AM89" s="122">
        <f>SUM($B$88:AM88)</f>
        <v>1400555.2400410932</v>
      </c>
      <c r="AN89" s="122">
        <f>SUM($B$88:AN88)</f>
        <v>1405354.758265611</v>
      </c>
      <c r="AO89" s="122">
        <f>SUM($B$88:AO88)</f>
        <v>1409494.3981456268</v>
      </c>
      <c r="AP89" s="122">
        <f>SUM($B$88:AP88)</f>
        <v>1413064.7936946403</v>
      </c>
      <c r="AQ89" s="122">
        <f>SUM($B$88:AQ88)</f>
        <v>1416144.145898096</v>
      </c>
      <c r="AR89" s="122">
        <f>SUM($B$88:AR88)</f>
        <v>1418799.9256291469</v>
      </c>
      <c r="AS89" s="122">
        <f>SUM($B$88:AS88)</f>
        <v>1421090.3437659212</v>
      </c>
      <c r="AT89" s="122">
        <f>SUM($B$88:AT88)</f>
        <v>1423065.6202597946</v>
      </c>
      <c r="AU89" s="122">
        <f>SUM($B$88:AU88)</f>
        <v>1424769.0795869033</v>
      </c>
      <c r="AV89" s="122">
        <f>SUM($B$88:AV88)</f>
        <v>1426238.0962827578</v>
      </c>
      <c r="AW89" s="122">
        <f>SUM($B$88:AW88)</f>
        <v>1427504.9110334502</v>
      </c>
      <c r="AX89" s="122">
        <f>SUM($B$88:AX88)</f>
        <v>1428597.3350083029</v>
      </c>
      <c r="AY89" s="122">
        <f>SUM($B$88:AY88)</f>
        <v>1429539.3577087552</v>
      </c>
      <c r="AZ89" s="122">
        <f>SUM($B$88:AZ88)</f>
        <v>1430351.6715256262</v>
      </c>
    </row>
    <row r="90" spans="1:52" s="175" customFormat="1" ht="14.25" x14ac:dyDescent="0.25">
      <c r="A90" s="211" t="s">
        <v>471</v>
      </c>
      <c r="B90" s="127">
        <f>IF((ISERR(IRR($B$85:B85))),0,IF(IRR($B$85:B85)&lt;0,0,IRR($B$85:B85)))</f>
        <v>0</v>
      </c>
      <c r="C90" s="127">
        <f>IF((ISERR(IRR($B$85:C85))),0,IF(IRR($B$85:C85)&lt;0,0,IRR($B$85:C85)))</f>
        <v>3.2671738452284593</v>
      </c>
      <c r="D90" s="127">
        <f>IF((ISERR(IRR($B$85:D85))),0,IF(IRR($B$85:D85)&lt;0,0,IRR($B$85:D85)))</f>
        <v>3.0956873911482106</v>
      </c>
      <c r="E90" s="127">
        <f>IF((ISERR(IRR($B$85:E85))),0,IF(IRR($B$85:E85)&lt;0,0,IRR($B$85:E85)))</f>
        <v>3.049481739126306</v>
      </c>
      <c r="F90" s="127">
        <f>IF((ISERR(IRR($B$85:F85))),0,IF(IRR($B$85:F85)&lt;0,0,IRR($B$85:F85)))</f>
        <v>0</v>
      </c>
      <c r="G90" s="127">
        <f>IF((ISERR(IRR($B$85:G85))),0,IF(IRR($B$85:G85)&lt;0,0,IRR($B$85:G85)))</f>
        <v>0</v>
      </c>
      <c r="H90" s="127">
        <f>IF((ISERR(IRR($B$85:H85))),0,IF(IRR($B$85:H85)&lt;0,0,IRR($B$85:H85)))</f>
        <v>2.5759672135214906E-2</v>
      </c>
      <c r="I90" s="127">
        <f>IF((ISERR(IRR($B$85:I85))),0,IF(IRR($B$85:I85)&lt;0,0,IRR($B$85:I85)))</f>
        <v>8.3127907088549113E-2</v>
      </c>
      <c r="J90" s="127">
        <f>IF((ISERR(IRR($B$85:J85))),0,IF(IRR($B$85:J85)&lt;0,0,IRR($B$85:J85)))</f>
        <v>0.12286952661481076</v>
      </c>
      <c r="K90" s="127">
        <f>IF((ISERR(IRR($B$85:K85))),0,IF(IRR($B$85:K85)&lt;0,0,IRR($B$85:K85)))</f>
        <v>0.15104823880096574</v>
      </c>
      <c r="L90" s="127">
        <f>IF((ISERR(IRR($B$85:L85))),0,IF(IRR($B$85:L85)&lt;0,0,IRR($B$85:L85)))</f>
        <v>0.17147028582209867</v>
      </c>
      <c r="M90" s="127">
        <f>IF((ISERR(IRR($B$85:M85))),0,IF(IRR($B$85:M85)&lt;0,0,IRR($B$85:M85)))</f>
        <v>0.19374706563866906</v>
      </c>
      <c r="N90" s="127">
        <f>IF((ISERR(IRR($B$85:N85))),0,IF(IRR($B$85:N85)&lt;0,0,IRR($B$85:N85)))</f>
        <v>0.20940209543428412</v>
      </c>
      <c r="O90" s="127">
        <f>IF((ISERR(IRR($B$85:O85))),0,IF(IRR($B$85:O85)&lt;0,0,IRR($B$85:O85)))</f>
        <v>0.22069533675164044</v>
      </c>
      <c r="P90" s="127">
        <f>IF((ISERR(IRR($B$85:P85))),0,IF(IRR($B$85:P85)&lt;0,0,IRR($B$85:P85)))</f>
        <v>0.22908123019024518</v>
      </c>
      <c r="Q90" s="127">
        <f>IF((ISERR(IRR($B$85:Q85))),0,IF(IRR($B$85:Q85)&lt;0,0,IRR($B$85:Q85)))</f>
        <v>0.23541392342763645</v>
      </c>
      <c r="R90" s="127">
        <f>IF((ISERR(IRR($B$85:R85))),0,IF(IRR($B$85:R85)&lt;0,0,IRR($B$85:R85)))</f>
        <v>0.24025994785620775</v>
      </c>
      <c r="S90" s="127">
        <f>IF((ISERR(IRR($B$85:S85))),0,IF(IRR($B$85:S85)&lt;0,0,IRR($B$85:S85)))</f>
        <v>0.24400823743216127</v>
      </c>
      <c r="T90" s="127">
        <f>IF((ISERR(IRR($B$85:T85))),0,IF(IRR($B$85:T85)&lt;0,0,IRR($B$85:T85)))</f>
        <v>0.24693306658601721</v>
      </c>
      <c r="U90" s="127">
        <f>IF((ISERR(IRR($B$85:U85))),0,IF(IRR($B$85:U85)&lt;0,0,IRR($B$85:U85)))</f>
        <v>0.24922095795537169</v>
      </c>
      <c r="V90" s="127">
        <f>IF((ISERR(IRR($B$85:V85))),0,IF(IRR($B$85:V85)&lt;0,0,IRR($B$85:V85)))</f>
        <v>0.25103103381006986</v>
      </c>
      <c r="W90" s="127">
        <f>IF((ISERR(IRR($B$85:W85))),0,IF(IRR($B$85:W85)&lt;0,0,IRR($B$85:W85)))</f>
        <v>0.25271435045131585</v>
      </c>
      <c r="X90" s="127">
        <f>IF((ISERR(IRR($B$85:X85))),0,IF(IRR($B$85:X85)&lt;0,0,IRR($B$85:X85)))</f>
        <v>0.2540514351739398</v>
      </c>
      <c r="Y90" s="127">
        <f>IF((ISERR(IRR($B$85:Y85))),0,IF(IRR($B$85:Y85)&lt;0,0,IRR($B$85:Y85)))</f>
        <v>0.25511831007991392</v>
      </c>
      <c r="Z90" s="127">
        <f>IF((ISERR(IRR($B$85:Z85))),0,IF(IRR($B$85:Z85)&lt;0,0,IRR($B$85:Z85)))</f>
        <v>0.25597282412640632</v>
      </c>
      <c r="AA90" s="127">
        <f>IF((ISERR(IRR($B$85:AA85))),0,IF(IRR($B$85:AA85)&lt;0,0,IRR($B$85:AA85)))</f>
        <v>0.25665945047558836</v>
      </c>
      <c r="AB90" s="127">
        <f>IF((ISERR(IRR($B$85:AB85))),0,IF(IRR($B$85:AB85)&lt;0,0,IRR($B$85:AB85)))</f>
        <v>0.25721267912673662</v>
      </c>
      <c r="AC90" s="127">
        <f>IF((ISERR(IRR($B$85:AC85))),0,IF(IRR($B$85:AC85)&lt;0,0,IRR($B$85:AC85)))</f>
        <v>0.25765945895295683</v>
      </c>
      <c r="AD90" s="127">
        <f>IF((ISERR(IRR($B$85:AD85))),0,IF(IRR($B$85:AD85)&lt;0,0,IRR($B$85:AD85)))</f>
        <v>0.25802098269084062</v>
      </c>
      <c r="AE90" s="127">
        <f>IF((ISERR(IRR($B$85:AE85))),0,IF(IRR($B$85:AE85)&lt;0,0,IRR($B$85:AE85)))</f>
        <v>0.25831400933763282</v>
      </c>
      <c r="AF90" s="127">
        <f>IF((ISERR(IRR($B$85:AF85))),0,IF(IRR($B$85:AF85)&lt;0,0,IRR($B$85:AF85)))</f>
        <v>0.25855185553458093</v>
      </c>
      <c r="AG90" s="127">
        <f>IF((ISERR(IRR($B$85:AG85))),0,IF(IRR($B$85:AG85)&lt;0,0,IRR($B$85:AG85)))</f>
        <v>0.25874514664927983</v>
      </c>
      <c r="AH90" s="127">
        <f>IF((ISERR(IRR($B$85:AH85))),0,IF(IRR($B$85:AH85)&lt;0,0,IRR($B$85:AH85)))</f>
        <v>0.2589023911441346</v>
      </c>
      <c r="AI90" s="127">
        <f>IF((ISERR(IRR($B$85:AI85))),0,IF(IRR($B$85:AI85)&lt;0,0,IRR($B$85:AI85)))</f>
        <v>0.25903042347379679</v>
      </c>
      <c r="AJ90" s="127">
        <f>IF((ISERR(IRR($B$85:AJ85))),0,IF(IRR($B$85:AJ85)&lt;0,0,IRR($B$85:AJ85)))</f>
        <v>0.25913474813995285</v>
      </c>
      <c r="AK90" s="127">
        <f>IF((ISERR(IRR($B$85:AK85))),0,IF(IRR($B$85:AK85)&lt;0,0,IRR($B$85:AK85)))</f>
        <v>0.25921980872569983</v>
      </c>
      <c r="AL90" s="127">
        <f>IF((ISERR(IRR($B$85:AL85))),0,IF(IRR($B$85:AL85)&lt;0,0,IRR($B$85:AL85)))</f>
        <v>0.25928919949920304</v>
      </c>
      <c r="AM90" s="127">
        <f>IF((ISERR(IRR($B$85:AM85))),0,IF(IRR($B$85:AM85)&lt;0,0,IRR($B$85:AM85)))</f>
        <v>0.259345832709307</v>
      </c>
      <c r="AN90" s="127">
        <f>IF((ISERR(IRR($B$85:AN85))),0,IF(IRR($B$85:AN85)&lt;0,0,IRR($B$85:AN85)))</f>
        <v>0.25939207145668219</v>
      </c>
      <c r="AO90" s="127">
        <f>IF((ISERR(IRR($B$85:AO85))),0,IF(IRR($B$85:AO85)&lt;0,0,IRR($B$85:AO85)))</f>
        <v>0.25942983564991029</v>
      </c>
      <c r="AP90" s="127">
        <f>IF((ISERR(IRR($B$85:AP85))),0,IF(IRR($B$85:AP85)&lt;0,0,IRR($B$85:AP85)))</f>
        <v>0.25946068679801804</v>
      </c>
      <c r="AQ90" s="127">
        <f>IF((ISERR(IRR($B$85:AQ85))),0,IF(IRR($B$85:AQ85)&lt;0,0,IRR($B$85:AQ85)))</f>
        <v>0.25948589607737982</v>
      </c>
      <c r="AR90" s="127">
        <f>IF((ISERR(IRR($B$85:AR85))),0,IF(IRR($B$85:AR85)&lt;0,0,IRR($B$85:AR85)))</f>
        <v>0.25950649912013191</v>
      </c>
      <c r="AS90" s="127">
        <f>IF((ISERR(IRR($B$85:AS85))),0,IF(IRR($B$85:AS85)&lt;0,0,IRR($B$85:AS85)))</f>
        <v>0.25952334021855283</v>
      </c>
      <c r="AT90" s="127">
        <f>IF((ISERR(IRR($B$85:AT85))),0,IF(IRR($B$85:AT85)&lt;0,0,IRR($B$85:AT85)))</f>
        <v>0.2595371080629798</v>
      </c>
      <c r="AU90" s="127">
        <f>IF((ISERR(IRR($B$85:AU85))),0,IF(IRR($B$85:AU85)&lt;0,0,IRR($B$85:AU85)))</f>
        <v>0.25954836468599285</v>
      </c>
      <c r="AV90" s="127">
        <f>IF((ISERR(IRR($B$85:AV85))),0,IF(IRR($B$85:AV85)&lt;0,0,IRR($B$85:AV85)))</f>
        <v>0.25955756894012483</v>
      </c>
      <c r="AW90" s="127">
        <f>IF((ISERR(IRR($B$85:AW85))),0,IF(IRR($B$85:AW85)&lt;0,0,IRR($B$85:AW85)))</f>
        <v>0.25956509556651741</v>
      </c>
      <c r="AX90" s="127">
        <f>IF((ISERR(IRR($B$85:AX85))),0,IF(IRR($B$85:AX85)&lt;0,0,IRR($B$85:AX85)))</f>
        <v>0.25957125069996145</v>
      </c>
      <c r="AY90" s="127">
        <f>IF((ISERR(IRR($B$85:AY85))),0,IF(IRR($B$85:AY85)&lt;0,0,IRR($B$85:AY85)))</f>
        <v>0.25957628448844239</v>
      </c>
      <c r="AZ90" s="127">
        <f>IF((ISERR(IRR($B$85:AZ85))),0,IF(IRR($B$85:AZ85)&lt;0,0,IRR($B$85:AZ85)))</f>
        <v>0.25958040137262017</v>
      </c>
    </row>
    <row r="91" spans="1:52" s="175" customFormat="1" ht="14.25" x14ac:dyDescent="0.25">
      <c r="A91" s="211"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5.6516238428853782</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11.073476321319282</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9"/>
    </row>
    <row r="94" spans="1:52" x14ac:dyDescent="0.25">
      <c r="A94" s="399"/>
      <c r="B94" s="399"/>
      <c r="C94" s="399"/>
      <c r="D94" s="399"/>
      <c r="E94" s="399"/>
      <c r="F94" s="399"/>
      <c r="G94" s="399"/>
      <c r="H94" s="399"/>
      <c r="I94" s="399"/>
      <c r="J94" s="399"/>
      <c r="K94" s="399"/>
      <c r="M94" s="129"/>
    </row>
    <row r="95" spans="1:52" x14ac:dyDescent="0.25">
      <c r="M95" s="129"/>
    </row>
    <row r="96" spans="1:52" x14ac:dyDescent="0.25">
      <c r="C96" s="219"/>
      <c r="M96" s="129"/>
    </row>
    <row r="97" spans="2:52" x14ac:dyDescent="0.25">
      <c r="M97" s="129"/>
    </row>
    <row r="98" spans="2:52" x14ac:dyDescent="0.25">
      <c r="M98" s="129"/>
      <c r="AZ98" s="220"/>
    </row>
    <row r="99" spans="2:52" ht="27.75" x14ac:dyDescent="0.25">
      <c r="B99" s="221"/>
      <c r="M99" s="130"/>
    </row>
    <row r="100" spans="2:52" ht="27.75" x14ac:dyDescent="0.25">
      <c r="B100" s="221"/>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A19" sqref="A19:L19"/>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67" t="str">
        <f>'4. паспортбюджет'!A12:O12</f>
        <v>M_TP3400.VL.0070</v>
      </c>
      <c r="B12" s="367"/>
      <c r="C12" s="367"/>
      <c r="D12" s="367"/>
      <c r="E12" s="367"/>
      <c r="F12" s="367"/>
      <c r="G12" s="367"/>
      <c r="H12" s="367"/>
      <c r="I12" s="367"/>
      <c r="J12" s="367"/>
      <c r="K12" s="367"/>
      <c r="L12" s="367"/>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8" t="str">
        <f>'1. паспорт местоположение'!A15:C15</f>
        <v>Реконструкция ВЛ-0.4кВ н.п.Антипино Нижнетавдинского РЭС Южного ТПО ( реконструкция ВЛИ-0,4 кВ - 2.7км)</v>
      </c>
      <c r="B15" s="368"/>
      <c r="C15" s="368"/>
      <c r="D15" s="368"/>
      <c r="E15" s="368"/>
      <c r="F15" s="368"/>
      <c r="G15" s="368"/>
      <c r="H15" s="368"/>
      <c r="I15" s="368"/>
      <c r="J15" s="368"/>
      <c r="K15" s="368"/>
      <c r="L15" s="368"/>
    </row>
    <row r="16" spans="1:44" x14ac:dyDescent="0.25">
      <c r="A16" s="351" t="s">
        <v>6</v>
      </c>
      <c r="B16" s="351"/>
      <c r="C16" s="351"/>
      <c r="D16" s="351"/>
      <c r="E16" s="351"/>
      <c r="F16" s="351"/>
      <c r="G16" s="351"/>
      <c r="H16" s="351"/>
      <c r="I16" s="351"/>
      <c r="J16" s="351"/>
      <c r="K16" s="351"/>
      <c r="L16" s="351"/>
    </row>
    <row r="17" spans="1:12" ht="15.75" customHeight="1" x14ac:dyDescent="0.25">
      <c r="L17" s="223"/>
    </row>
    <row r="18" spans="1:12" x14ac:dyDescent="0.25">
      <c r="K18" s="224"/>
    </row>
    <row r="19" spans="1:12" ht="15.75" customHeight="1" x14ac:dyDescent="0.25">
      <c r="A19" s="404" t="s">
        <v>416</v>
      </c>
      <c r="B19" s="404"/>
      <c r="C19" s="404"/>
      <c r="D19" s="404"/>
      <c r="E19" s="404"/>
      <c r="F19" s="404"/>
      <c r="G19" s="404"/>
      <c r="H19" s="404"/>
      <c r="I19" s="404"/>
      <c r="J19" s="404"/>
      <c r="K19" s="404"/>
      <c r="L19" s="404"/>
    </row>
    <row r="20" spans="1:12" x14ac:dyDescent="0.25">
      <c r="A20" s="225"/>
      <c r="B20" s="225"/>
      <c r="C20" s="226"/>
      <c r="D20" s="226"/>
      <c r="E20" s="226"/>
      <c r="F20" s="226"/>
      <c r="G20" s="226"/>
      <c r="H20" s="226"/>
      <c r="I20" s="226"/>
      <c r="J20" s="226"/>
      <c r="K20" s="226"/>
      <c r="L20" s="226"/>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7"/>
      <c r="F22" s="228"/>
      <c r="G22" s="413" t="s">
        <v>1</v>
      </c>
      <c r="H22" s="414"/>
      <c r="I22" s="406"/>
      <c r="J22" s="409"/>
      <c r="K22" s="405"/>
      <c r="L22" s="407"/>
    </row>
    <row r="23" spans="1:12" ht="47.25" x14ac:dyDescent="0.25">
      <c r="A23" s="405"/>
      <c r="B23" s="405"/>
      <c r="C23" s="229" t="s">
        <v>216</v>
      </c>
      <c r="D23" s="229" t="s">
        <v>215</v>
      </c>
      <c r="E23" s="229" t="s">
        <v>216</v>
      </c>
      <c r="F23" s="229" t="s">
        <v>215</v>
      </c>
      <c r="G23" s="229" t="s">
        <v>216</v>
      </c>
      <c r="H23" s="229" t="s">
        <v>215</v>
      </c>
      <c r="I23" s="406"/>
      <c r="J23" s="410"/>
      <c r="K23" s="405"/>
      <c r="L23" s="407"/>
    </row>
    <row r="24" spans="1:12" x14ac:dyDescent="0.25">
      <c r="A24" s="230">
        <v>1</v>
      </c>
      <c r="B24" s="230">
        <v>2</v>
      </c>
      <c r="C24" s="229">
        <v>3</v>
      </c>
      <c r="D24" s="229">
        <v>4</v>
      </c>
      <c r="E24" s="229">
        <v>5</v>
      </c>
      <c r="F24" s="229">
        <v>6</v>
      </c>
      <c r="G24" s="229">
        <v>7</v>
      </c>
      <c r="H24" s="229">
        <v>8</v>
      </c>
      <c r="I24" s="229">
        <v>9</v>
      </c>
      <c r="J24" s="229">
        <v>10</v>
      </c>
      <c r="K24" s="229">
        <v>11</v>
      </c>
      <c r="L24" s="229">
        <v>12</v>
      </c>
    </row>
    <row r="25" spans="1:12" x14ac:dyDescent="0.25">
      <c r="A25" s="229">
        <v>1</v>
      </c>
      <c r="B25" s="231" t="s">
        <v>214</v>
      </c>
      <c r="C25" s="231"/>
      <c r="D25" s="232"/>
      <c r="E25" s="232"/>
      <c r="F25" s="232"/>
      <c r="G25" s="232"/>
      <c r="H25" s="232"/>
      <c r="I25" s="232"/>
      <c r="J25" s="232"/>
      <c r="K25" s="81"/>
      <c r="L25" s="164"/>
    </row>
    <row r="26" spans="1:12" ht="21.75" customHeight="1" x14ac:dyDescent="0.25">
      <c r="A26" s="229" t="s">
        <v>213</v>
      </c>
      <c r="B26" s="233" t="s">
        <v>357</v>
      </c>
      <c r="C26" s="78"/>
      <c r="D26" s="78"/>
      <c r="E26" s="232"/>
      <c r="F26" s="232"/>
      <c r="G26" s="79" t="s">
        <v>452</v>
      </c>
      <c r="H26" s="79" t="s">
        <v>452</v>
      </c>
      <c r="I26" s="78"/>
      <c r="J26" s="78"/>
      <c r="K26" s="81"/>
      <c r="L26" s="81"/>
    </row>
    <row r="27" spans="1:12" s="234" customFormat="1" ht="39" customHeight="1" x14ac:dyDescent="0.25">
      <c r="A27" s="229" t="s">
        <v>212</v>
      </c>
      <c r="B27" s="233" t="s">
        <v>359</v>
      </c>
      <c r="C27" s="78"/>
      <c r="D27" s="78"/>
      <c r="E27" s="232"/>
      <c r="F27" s="232"/>
      <c r="G27" s="79" t="s">
        <v>452</v>
      </c>
      <c r="H27" s="79"/>
      <c r="I27" s="78"/>
      <c r="J27" s="78"/>
      <c r="K27" s="81"/>
      <c r="L27" s="81"/>
    </row>
    <row r="28" spans="1:12" s="234" customFormat="1" ht="70.5" customHeight="1" x14ac:dyDescent="0.25">
      <c r="A28" s="229" t="s">
        <v>358</v>
      </c>
      <c r="B28" s="233" t="s">
        <v>363</v>
      </c>
      <c r="C28" s="78"/>
      <c r="D28" s="78"/>
      <c r="E28" s="232"/>
      <c r="F28" s="232"/>
      <c r="G28" s="79" t="s">
        <v>452</v>
      </c>
      <c r="H28" s="79"/>
      <c r="I28" s="78"/>
      <c r="J28" s="78"/>
      <c r="K28" s="81"/>
      <c r="L28" s="81"/>
    </row>
    <row r="29" spans="1:12" s="234" customFormat="1" ht="54" customHeight="1" x14ac:dyDescent="0.25">
      <c r="A29" s="229" t="s">
        <v>211</v>
      </c>
      <c r="B29" s="233" t="s">
        <v>362</v>
      </c>
      <c r="C29" s="78"/>
      <c r="D29" s="78"/>
      <c r="E29" s="232"/>
      <c r="F29" s="232"/>
      <c r="G29" s="79" t="s">
        <v>452</v>
      </c>
      <c r="H29" s="79"/>
      <c r="I29" s="78"/>
      <c r="J29" s="78"/>
      <c r="K29" s="81"/>
      <c r="L29" s="81"/>
    </row>
    <row r="30" spans="1:12" s="234" customFormat="1" ht="57" customHeight="1" x14ac:dyDescent="0.25">
      <c r="A30" s="229" t="s">
        <v>210</v>
      </c>
      <c r="B30" s="233" t="s">
        <v>364</v>
      </c>
      <c r="C30" s="78"/>
      <c r="D30" s="78"/>
      <c r="E30" s="232"/>
      <c r="F30" s="232"/>
      <c r="G30" s="79">
        <f>H31</f>
        <v>45449</v>
      </c>
      <c r="H30" s="79">
        <f>G32</f>
        <v>45539</v>
      </c>
      <c r="I30" s="78"/>
      <c r="J30" s="78"/>
      <c r="K30" s="81"/>
      <c r="L30" s="81"/>
    </row>
    <row r="31" spans="1:12" s="234" customFormat="1" ht="37.5" customHeight="1" x14ac:dyDescent="0.25">
      <c r="A31" s="229" t="s">
        <v>209</v>
      </c>
      <c r="B31" s="235" t="s">
        <v>360</v>
      </c>
      <c r="C31" s="78"/>
      <c r="D31" s="82"/>
      <c r="E31" s="232"/>
      <c r="F31" s="232"/>
      <c r="G31" s="82">
        <v>45389</v>
      </c>
      <c r="H31" s="82">
        <f>G31+60</f>
        <v>45449</v>
      </c>
      <c r="I31" s="236"/>
      <c r="J31" s="78"/>
      <c r="K31" s="81"/>
      <c r="L31" s="81"/>
    </row>
    <row r="32" spans="1:12" s="234" customFormat="1" ht="31.5" x14ac:dyDescent="0.25">
      <c r="A32" s="229" t="s">
        <v>207</v>
      </c>
      <c r="B32" s="235" t="s">
        <v>365</v>
      </c>
      <c r="C32" s="78"/>
      <c r="D32" s="79"/>
      <c r="E32" s="232"/>
      <c r="F32" s="232"/>
      <c r="G32" s="82">
        <f>H31+90</f>
        <v>45539</v>
      </c>
      <c r="H32" s="82">
        <f>G32+10</f>
        <v>45549</v>
      </c>
      <c r="I32" s="78"/>
      <c r="J32" s="78"/>
      <c r="K32" s="81"/>
      <c r="L32" s="81"/>
    </row>
    <row r="33" spans="1:12" s="234" customFormat="1" ht="37.5" customHeight="1" x14ac:dyDescent="0.25">
      <c r="A33" s="229" t="s">
        <v>376</v>
      </c>
      <c r="B33" s="235" t="s">
        <v>302</v>
      </c>
      <c r="C33" s="78"/>
      <c r="D33" s="82"/>
      <c r="E33" s="232"/>
      <c r="F33" s="232"/>
      <c r="G33" s="78" t="s">
        <v>452</v>
      </c>
      <c r="H33" s="78"/>
      <c r="I33" s="236"/>
      <c r="J33" s="78"/>
      <c r="K33" s="81"/>
      <c r="L33" s="81"/>
    </row>
    <row r="34" spans="1:12" s="234" customFormat="1" ht="47.25" customHeight="1" x14ac:dyDescent="0.25">
      <c r="A34" s="229" t="s">
        <v>377</v>
      </c>
      <c r="B34" s="235" t="s">
        <v>369</v>
      </c>
      <c r="C34" s="78"/>
      <c r="D34" s="78"/>
      <c r="E34" s="237"/>
      <c r="F34" s="237"/>
      <c r="G34" s="78" t="s">
        <v>452</v>
      </c>
      <c r="H34" s="78"/>
      <c r="I34" s="78"/>
      <c r="J34" s="78"/>
      <c r="K34" s="237"/>
      <c r="L34" s="81"/>
    </row>
    <row r="35" spans="1:12" s="234" customFormat="1" ht="49.5" customHeight="1" x14ac:dyDescent="0.25">
      <c r="A35" s="229" t="s">
        <v>378</v>
      </c>
      <c r="B35" s="235" t="s">
        <v>208</v>
      </c>
      <c r="C35" s="78"/>
      <c r="D35" s="82"/>
      <c r="E35" s="78"/>
      <c r="F35" s="78"/>
      <c r="G35" s="79">
        <f>H37</f>
        <v>45559</v>
      </c>
      <c r="H35" s="82">
        <f>G35+10</f>
        <v>45569</v>
      </c>
      <c r="I35" s="236"/>
      <c r="J35" s="78"/>
      <c r="K35" s="237"/>
      <c r="L35" s="81"/>
    </row>
    <row r="36" spans="1:12" ht="37.5" customHeight="1" x14ac:dyDescent="0.25">
      <c r="A36" s="229" t="s">
        <v>379</v>
      </c>
      <c r="B36" s="235" t="s">
        <v>361</v>
      </c>
      <c r="C36" s="78"/>
      <c r="D36" s="78"/>
      <c r="E36" s="238"/>
      <c r="F36" s="239"/>
      <c r="G36" s="78" t="s">
        <v>452</v>
      </c>
      <c r="H36" s="78"/>
      <c r="I36" s="240"/>
      <c r="J36" s="240"/>
      <c r="K36" s="81"/>
      <c r="L36" s="81"/>
    </row>
    <row r="37" spans="1:12" ht="41.25" customHeight="1" x14ac:dyDescent="0.25">
      <c r="A37" s="229" t="s">
        <v>380</v>
      </c>
      <c r="B37" s="235" t="s">
        <v>206</v>
      </c>
      <c r="C37" s="78"/>
      <c r="D37" s="82"/>
      <c r="E37" s="238"/>
      <c r="F37" s="239"/>
      <c r="G37" s="82">
        <f>H32</f>
        <v>45549</v>
      </c>
      <c r="H37" s="82">
        <f>G37+10</f>
        <v>45559</v>
      </c>
      <c r="I37" s="236"/>
      <c r="J37" s="240"/>
      <c r="K37" s="81"/>
      <c r="L37" s="81"/>
    </row>
    <row r="38" spans="1:12" x14ac:dyDescent="0.25">
      <c r="A38" s="229">
        <v>2</v>
      </c>
      <c r="B38" s="231" t="s">
        <v>205</v>
      </c>
      <c r="C38" s="78"/>
      <c r="D38" s="81"/>
      <c r="E38" s="81"/>
      <c r="F38" s="81"/>
      <c r="G38" s="80"/>
      <c r="H38" s="81"/>
      <c r="I38" s="241"/>
      <c r="J38" s="241"/>
      <c r="K38" s="81"/>
      <c r="L38" s="81"/>
    </row>
    <row r="39" spans="1:12" ht="71.25" customHeight="1" x14ac:dyDescent="0.25">
      <c r="A39" s="229" t="s">
        <v>204</v>
      </c>
      <c r="B39" s="235" t="s">
        <v>366</v>
      </c>
      <c r="C39" s="78"/>
      <c r="D39" s="77"/>
      <c r="E39" s="81"/>
      <c r="F39" s="81"/>
      <c r="G39" s="79">
        <v>45718</v>
      </c>
      <c r="H39" s="77">
        <f>G39+65</f>
        <v>45783</v>
      </c>
      <c r="I39" s="241"/>
      <c r="J39" s="241"/>
      <c r="K39" s="81"/>
      <c r="L39" s="81"/>
    </row>
    <row r="40" spans="1:12" ht="33.75" customHeight="1" x14ac:dyDescent="0.25">
      <c r="A40" s="229" t="s">
        <v>203</v>
      </c>
      <c r="B40" s="235" t="s">
        <v>368</v>
      </c>
      <c r="C40" s="78"/>
      <c r="D40" s="82"/>
      <c r="E40" s="81"/>
      <c r="F40" s="81"/>
      <c r="G40" s="79">
        <f>G39+7</f>
        <v>45725</v>
      </c>
      <c r="H40" s="82">
        <f>G40+90</f>
        <v>45815</v>
      </c>
      <c r="I40" s="241"/>
      <c r="J40" s="241"/>
      <c r="K40" s="81"/>
      <c r="L40" s="81"/>
    </row>
    <row r="41" spans="1:12" ht="63" customHeight="1" x14ac:dyDescent="0.25">
      <c r="A41" s="229">
        <v>3</v>
      </c>
      <c r="B41" s="231" t="s">
        <v>447</v>
      </c>
      <c r="C41" s="78"/>
      <c r="D41" s="81"/>
      <c r="E41" s="81"/>
      <c r="F41" s="81"/>
      <c r="G41" s="80"/>
      <c r="H41" s="81"/>
      <c r="I41" s="241"/>
      <c r="J41" s="241"/>
      <c r="K41" s="81"/>
      <c r="L41" s="81"/>
    </row>
    <row r="42" spans="1:12" ht="58.5" customHeight="1" x14ac:dyDescent="0.25">
      <c r="A42" s="229" t="s">
        <v>202</v>
      </c>
      <c r="B42" s="235" t="s">
        <v>367</v>
      </c>
      <c r="C42" s="78"/>
      <c r="D42" s="82"/>
      <c r="E42" s="81"/>
      <c r="F42" s="81"/>
      <c r="G42" s="82">
        <f>H39</f>
        <v>45783</v>
      </c>
      <c r="H42" s="82">
        <f>G42+0</f>
        <v>45783</v>
      </c>
      <c r="I42" s="241"/>
      <c r="J42" s="241"/>
      <c r="K42" s="81"/>
      <c r="L42" s="81"/>
    </row>
    <row r="43" spans="1:12" ht="34.5" customHeight="1" x14ac:dyDescent="0.25">
      <c r="A43" s="229" t="s">
        <v>201</v>
      </c>
      <c r="B43" s="235" t="s">
        <v>200</v>
      </c>
      <c r="C43" s="78"/>
      <c r="D43" s="82"/>
      <c r="E43" s="81"/>
      <c r="F43" s="81"/>
      <c r="G43" s="79">
        <f>H40+20</f>
        <v>45835</v>
      </c>
      <c r="H43" s="82">
        <f>G43+45</f>
        <v>45880</v>
      </c>
      <c r="I43" s="241"/>
      <c r="J43" s="241"/>
      <c r="K43" s="81"/>
      <c r="L43" s="81"/>
    </row>
    <row r="44" spans="1:12" ht="24.75" customHeight="1" x14ac:dyDescent="0.25">
      <c r="A44" s="229" t="s">
        <v>199</v>
      </c>
      <c r="B44" s="235" t="s">
        <v>198</v>
      </c>
      <c r="C44" s="78"/>
      <c r="D44" s="82"/>
      <c r="E44" s="81"/>
      <c r="F44" s="81"/>
      <c r="G44" s="79">
        <f>H43</f>
        <v>45880</v>
      </c>
      <c r="H44" s="82">
        <f>G44+70</f>
        <v>45950</v>
      </c>
      <c r="I44" s="241"/>
      <c r="J44" s="241"/>
      <c r="K44" s="81"/>
      <c r="L44" s="81"/>
    </row>
    <row r="45" spans="1:12" ht="90.75" customHeight="1" x14ac:dyDescent="0.25">
      <c r="A45" s="229" t="s">
        <v>197</v>
      </c>
      <c r="B45" s="235" t="s">
        <v>372</v>
      </c>
      <c r="C45" s="78"/>
      <c r="D45" s="78"/>
      <c r="E45" s="81"/>
      <c r="F45" s="81"/>
      <c r="G45" s="78" t="s">
        <v>452</v>
      </c>
      <c r="H45" s="78"/>
      <c r="I45" s="241"/>
      <c r="J45" s="241"/>
      <c r="K45" s="81"/>
      <c r="L45" s="81"/>
    </row>
    <row r="46" spans="1:12" ht="167.25" customHeight="1" x14ac:dyDescent="0.25">
      <c r="A46" s="229" t="s">
        <v>195</v>
      </c>
      <c r="B46" s="235" t="s">
        <v>370</v>
      </c>
      <c r="C46" s="78"/>
      <c r="D46" s="78"/>
      <c r="E46" s="81"/>
      <c r="F46" s="81"/>
      <c r="G46" s="78" t="s">
        <v>452</v>
      </c>
      <c r="H46" s="78"/>
      <c r="I46" s="241"/>
      <c r="J46" s="241"/>
      <c r="K46" s="81"/>
      <c r="L46" s="81"/>
    </row>
    <row r="47" spans="1:12" ht="30.75" customHeight="1" x14ac:dyDescent="0.25">
      <c r="A47" s="229" t="s">
        <v>381</v>
      </c>
      <c r="B47" s="235" t="s">
        <v>196</v>
      </c>
      <c r="C47" s="78"/>
      <c r="D47" s="82"/>
      <c r="E47" s="81"/>
      <c r="F47" s="81"/>
      <c r="G47" s="79">
        <f>H44</f>
        <v>45950</v>
      </c>
      <c r="H47" s="82">
        <f>G47+60</f>
        <v>46010</v>
      </c>
      <c r="I47" s="241"/>
      <c r="J47" s="241"/>
      <c r="K47" s="81"/>
      <c r="L47" s="81"/>
    </row>
    <row r="48" spans="1:12" ht="37.5" customHeight="1" x14ac:dyDescent="0.25">
      <c r="A48" s="229">
        <v>4</v>
      </c>
      <c r="B48" s="231" t="s">
        <v>194</v>
      </c>
      <c r="C48" s="78"/>
      <c r="D48" s="81"/>
      <c r="E48" s="81"/>
      <c r="F48" s="81"/>
      <c r="G48" s="80"/>
      <c r="H48" s="81"/>
      <c r="I48" s="241"/>
      <c r="J48" s="241"/>
      <c r="K48" s="81"/>
      <c r="L48" s="81"/>
    </row>
    <row r="49" spans="1:12" ht="35.25" customHeight="1" x14ac:dyDescent="0.25">
      <c r="A49" s="229" t="s">
        <v>193</v>
      </c>
      <c r="B49" s="235" t="s">
        <v>192</v>
      </c>
      <c r="C49" s="78"/>
      <c r="D49" s="82"/>
      <c r="E49" s="81"/>
      <c r="F49" s="81"/>
      <c r="G49" s="82">
        <f>H47</f>
        <v>46010</v>
      </c>
      <c r="H49" s="82">
        <f>G49+70</f>
        <v>46080</v>
      </c>
      <c r="I49" s="241"/>
      <c r="J49" s="241"/>
      <c r="K49" s="81"/>
      <c r="L49" s="81"/>
    </row>
    <row r="50" spans="1:12" ht="86.25" customHeight="1" x14ac:dyDescent="0.25">
      <c r="A50" s="229" t="s">
        <v>191</v>
      </c>
      <c r="B50" s="235" t="s">
        <v>371</v>
      </c>
      <c r="C50" s="78"/>
      <c r="D50" s="78"/>
      <c r="E50" s="81"/>
      <c r="F50" s="81"/>
      <c r="G50" s="79">
        <f>H49</f>
        <v>46080</v>
      </c>
      <c r="H50" s="79">
        <f>G50+50</f>
        <v>46130</v>
      </c>
      <c r="I50" s="241"/>
      <c r="J50" s="241"/>
      <c r="K50" s="81"/>
      <c r="L50" s="81"/>
    </row>
    <row r="51" spans="1:12" ht="77.25" customHeight="1" x14ac:dyDescent="0.25">
      <c r="A51" s="229" t="s">
        <v>189</v>
      </c>
      <c r="B51" s="235" t="s">
        <v>373</v>
      </c>
      <c r="C51" s="78"/>
      <c r="D51" s="82"/>
      <c r="E51" s="81"/>
      <c r="F51" s="81"/>
      <c r="G51" s="82" t="s">
        <v>452</v>
      </c>
      <c r="H51" s="82"/>
      <c r="I51" s="241"/>
      <c r="J51" s="241"/>
      <c r="K51" s="81"/>
      <c r="L51" s="81"/>
    </row>
    <row r="52" spans="1:12" ht="71.25" customHeight="1" x14ac:dyDescent="0.25">
      <c r="A52" s="229" t="s">
        <v>187</v>
      </c>
      <c r="B52" s="235" t="s">
        <v>190</v>
      </c>
      <c r="C52" s="78"/>
      <c r="D52" s="78"/>
      <c r="E52" s="81"/>
      <c r="F52" s="81"/>
      <c r="G52" s="79">
        <f>H50</f>
        <v>46130</v>
      </c>
      <c r="H52" s="79">
        <f>G52+29</f>
        <v>46159</v>
      </c>
      <c r="I52" s="241"/>
      <c r="J52" s="241"/>
      <c r="K52" s="81"/>
      <c r="L52" s="81"/>
    </row>
    <row r="53" spans="1:12" ht="48" customHeight="1" x14ac:dyDescent="0.25">
      <c r="A53" s="229" t="s">
        <v>375</v>
      </c>
      <c r="B53" s="242" t="s">
        <v>374</v>
      </c>
      <c r="C53" s="78"/>
      <c r="D53" s="77"/>
      <c r="E53" s="81"/>
      <c r="F53" s="81"/>
      <c r="G53" s="77">
        <f>H52</f>
        <v>46159</v>
      </c>
      <c r="H53" s="77">
        <f>G53+12</f>
        <v>46171</v>
      </c>
      <c r="I53" s="241"/>
      <c r="J53" s="241"/>
      <c r="K53" s="81"/>
      <c r="L53" s="81"/>
    </row>
    <row r="54" spans="1:12" ht="46.5" customHeight="1" x14ac:dyDescent="0.25">
      <c r="A54" s="229" t="s">
        <v>476</v>
      </c>
      <c r="B54" s="235" t="s">
        <v>188</v>
      </c>
      <c r="C54" s="78"/>
      <c r="D54" s="77"/>
      <c r="E54" s="81"/>
      <c r="F54" s="81"/>
      <c r="G54" s="82" t="s">
        <v>452</v>
      </c>
      <c r="H54" s="77"/>
      <c r="I54" s="241"/>
      <c r="J54" s="24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topLeftCell="A10" zoomScale="64" zoomScaleNormal="70" zoomScaleSheetLayoutView="64" workbookViewId="0">
      <selection activeCell="H21" sqref="H21:K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2"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2" t="s">
        <v>535</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33" ht="18.75" x14ac:dyDescent="0.3">
      <c r="A5" s="34"/>
      <c r="B5" s="34"/>
      <c r="C5" s="34"/>
      <c r="D5" s="34"/>
      <c r="E5" s="34"/>
      <c r="F5" s="34"/>
      <c r="P5" s="34"/>
      <c r="Q5" s="34"/>
      <c r="AC5" s="13"/>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6"/>
      <c r="AA7" s="36"/>
      <c r="AB7" s="36"/>
      <c r="AC7" s="36"/>
    </row>
    <row r="8" spans="1:33" x14ac:dyDescent="0.25">
      <c r="A8" s="428" t="s">
        <v>562</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6"/>
      <c r="AA10" s="36"/>
      <c r="AB10" s="36"/>
      <c r="AC10" s="36"/>
    </row>
    <row r="11" spans="1:33" x14ac:dyDescent="0.25">
      <c r="A11" s="428" t="str">
        <f>'1. паспорт местоположение'!A12:C12</f>
        <v>M_TP3400.VL.0070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7"/>
      <c r="AA13" s="35"/>
      <c r="AB13" s="35"/>
      <c r="AC13" s="35"/>
    </row>
    <row r="14" spans="1:33" x14ac:dyDescent="0.25">
      <c r="A14" s="428" t="str">
        <f>'1. паспорт местоположение'!A15:C15</f>
        <v>Реконструкция ВЛ-0.4кВ н.п.Антипино Нижнетавдинского РЭС Южного ТПО ( реконструкция ВЛИ-0,4 кВ - 2.7км)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row>
    <row r="16" spans="1:33" x14ac:dyDescent="0.25">
      <c r="A16" s="427"/>
      <c r="B16" s="427"/>
      <c r="C16" s="427"/>
      <c r="D16" s="427"/>
      <c r="E16" s="427"/>
      <c r="F16" s="427"/>
      <c r="G16" s="427"/>
      <c r="H16" s="337"/>
      <c r="I16" s="337"/>
      <c r="J16" s="337"/>
      <c r="K16" s="337"/>
      <c r="L16" s="33"/>
      <c r="M16" s="33"/>
      <c r="N16" s="33"/>
      <c r="O16" s="33"/>
    </row>
    <row r="17" spans="1:33" x14ac:dyDescent="0.25">
      <c r="A17" s="34"/>
      <c r="P17" s="34"/>
      <c r="Q17" s="34"/>
      <c r="R17" s="34"/>
      <c r="S17" s="34"/>
      <c r="T17" s="34"/>
      <c r="U17" s="34"/>
      <c r="V17" s="34"/>
      <c r="W17" s="34"/>
      <c r="X17" s="34"/>
      <c r="Y17" s="34"/>
      <c r="AA17" s="34"/>
      <c r="AB17" s="34"/>
    </row>
    <row r="18" spans="1:33"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row>
    <row r="19" spans="1:33" x14ac:dyDescent="0.25">
      <c r="A19" s="34"/>
      <c r="B19" s="34"/>
      <c r="C19" s="34"/>
      <c r="D19" s="34"/>
      <c r="E19" s="34"/>
      <c r="F19" s="34"/>
      <c r="P19" s="34"/>
      <c r="Q19" s="34"/>
      <c r="R19" s="34"/>
      <c r="S19" s="34"/>
      <c r="T19" s="34"/>
      <c r="U19" s="34"/>
      <c r="V19" s="34"/>
      <c r="W19" s="34"/>
      <c r="X19" s="34"/>
      <c r="Y19" s="34"/>
      <c r="AA19" s="34"/>
      <c r="AB19" s="34"/>
    </row>
    <row r="20" spans="1:33" ht="33" customHeight="1" x14ac:dyDescent="0.25">
      <c r="A20" s="422" t="s">
        <v>186</v>
      </c>
      <c r="B20" s="422" t="s">
        <v>185</v>
      </c>
      <c r="C20" s="421" t="s">
        <v>184</v>
      </c>
      <c r="D20" s="421"/>
      <c r="E20" s="425" t="s">
        <v>183</v>
      </c>
      <c r="F20" s="425"/>
      <c r="G20" s="422" t="s">
        <v>566</v>
      </c>
      <c r="H20" s="415" t="s">
        <v>565</v>
      </c>
      <c r="I20" s="416"/>
      <c r="J20" s="416"/>
      <c r="K20" s="416"/>
      <c r="L20" s="415" t="s">
        <v>549</v>
      </c>
      <c r="M20" s="416"/>
      <c r="N20" s="416"/>
      <c r="O20" s="416"/>
      <c r="P20" s="415" t="s">
        <v>557</v>
      </c>
      <c r="Q20" s="416"/>
      <c r="R20" s="416"/>
      <c r="S20" s="416"/>
      <c r="T20" s="415" t="s">
        <v>550</v>
      </c>
      <c r="U20" s="416"/>
      <c r="V20" s="416"/>
      <c r="W20" s="416"/>
      <c r="X20" s="415" t="s">
        <v>551</v>
      </c>
      <c r="Y20" s="416"/>
      <c r="Z20" s="416"/>
      <c r="AA20" s="416"/>
      <c r="AB20" s="415" t="s">
        <v>552</v>
      </c>
      <c r="AC20" s="416"/>
      <c r="AD20" s="416"/>
      <c r="AE20" s="416"/>
      <c r="AF20" s="417" t="s">
        <v>182</v>
      </c>
      <c r="AG20" s="418"/>
    </row>
    <row r="21" spans="1:33" ht="99.75" customHeight="1" x14ac:dyDescent="0.25">
      <c r="A21" s="423"/>
      <c r="B21" s="423"/>
      <c r="C21" s="421"/>
      <c r="D21" s="421"/>
      <c r="E21" s="425"/>
      <c r="F21" s="425"/>
      <c r="G21" s="423"/>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1" t="s">
        <v>2</v>
      </c>
      <c r="AC21" s="421"/>
      <c r="AD21" s="421" t="s">
        <v>180</v>
      </c>
      <c r="AE21" s="421"/>
      <c r="AF21" s="419"/>
      <c r="AG21" s="420"/>
    </row>
    <row r="22" spans="1:33" ht="89.25" customHeight="1" x14ac:dyDescent="0.25">
      <c r="A22" s="424"/>
      <c r="B22" s="424"/>
      <c r="C22" s="318" t="s">
        <v>2</v>
      </c>
      <c r="D22" s="318" t="s">
        <v>180</v>
      </c>
      <c r="E22" s="319" t="s">
        <v>555</v>
      </c>
      <c r="F22" s="319" t="s">
        <v>556</v>
      </c>
      <c r="G22" s="424"/>
      <c r="H22" s="320" t="s">
        <v>399</v>
      </c>
      <c r="I22" s="320" t="s">
        <v>400</v>
      </c>
      <c r="J22" s="320" t="s">
        <v>399</v>
      </c>
      <c r="K22" s="320" t="s">
        <v>400</v>
      </c>
      <c r="L22" s="320" t="s">
        <v>399</v>
      </c>
      <c r="M22" s="320" t="s">
        <v>400</v>
      </c>
      <c r="N22" s="320" t="s">
        <v>399</v>
      </c>
      <c r="O22" s="320" t="s">
        <v>400</v>
      </c>
      <c r="P22" s="320" t="s">
        <v>399</v>
      </c>
      <c r="Q22" s="320" t="s">
        <v>400</v>
      </c>
      <c r="R22" s="320" t="s">
        <v>399</v>
      </c>
      <c r="S22" s="320" t="s">
        <v>400</v>
      </c>
      <c r="T22" s="320" t="s">
        <v>399</v>
      </c>
      <c r="U22" s="320" t="s">
        <v>400</v>
      </c>
      <c r="V22" s="320" t="s">
        <v>399</v>
      </c>
      <c r="W22" s="320" t="s">
        <v>400</v>
      </c>
      <c r="X22" s="320" t="s">
        <v>399</v>
      </c>
      <c r="Y22" s="320" t="s">
        <v>400</v>
      </c>
      <c r="Z22" s="320" t="s">
        <v>399</v>
      </c>
      <c r="AA22" s="320" t="s">
        <v>400</v>
      </c>
      <c r="AB22" s="320" t="s">
        <v>399</v>
      </c>
      <c r="AC22" s="320" t="s">
        <v>400</v>
      </c>
      <c r="AD22" s="320" t="s">
        <v>399</v>
      </c>
      <c r="AE22" s="320" t="s">
        <v>400</v>
      </c>
      <c r="AF22" s="318" t="s">
        <v>181</v>
      </c>
      <c r="AG22" s="318" t="s">
        <v>180</v>
      </c>
    </row>
    <row r="23" spans="1:33" ht="19.5" customHeight="1" x14ac:dyDescent="0.25">
      <c r="A23" s="321">
        <v>1</v>
      </c>
      <c r="B23" s="321">
        <v>2</v>
      </c>
      <c r="C23" s="321">
        <v>3</v>
      </c>
      <c r="D23" s="321">
        <v>4</v>
      </c>
      <c r="E23" s="321">
        <v>5</v>
      </c>
      <c r="F23" s="321">
        <v>6</v>
      </c>
      <c r="G23" s="321">
        <v>7</v>
      </c>
      <c r="H23" s="336">
        <v>8</v>
      </c>
      <c r="I23" s="336">
        <v>9</v>
      </c>
      <c r="J23" s="336">
        <v>10</v>
      </c>
      <c r="K23" s="336">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3" ht="47.25" customHeight="1" x14ac:dyDescent="0.25">
      <c r="A24" s="322">
        <v>1</v>
      </c>
      <c r="B24" s="323" t="s">
        <v>179</v>
      </c>
      <c r="C24" s="324" t="s">
        <v>522</v>
      </c>
      <c r="D24" s="324">
        <v>5.4487799999999984</v>
      </c>
      <c r="E24" s="324">
        <v>5.4487799999999984</v>
      </c>
      <c r="F24" s="324">
        <v>5.4487799999999984</v>
      </c>
      <c r="G24" s="324">
        <v>0</v>
      </c>
      <c r="H24" s="324" t="s">
        <v>522</v>
      </c>
      <c r="I24" s="324"/>
      <c r="J24" s="324">
        <v>0</v>
      </c>
      <c r="K24" s="324"/>
      <c r="L24" s="324">
        <v>0</v>
      </c>
      <c r="M24" s="324"/>
      <c r="N24" s="324" t="s">
        <v>522</v>
      </c>
      <c r="O24" s="324"/>
      <c r="P24" s="324">
        <v>0.241116</v>
      </c>
      <c r="Q24" s="324"/>
      <c r="R24" s="324" t="s">
        <v>522</v>
      </c>
      <c r="S24" s="324"/>
      <c r="T24" s="324">
        <v>0</v>
      </c>
      <c r="U24" s="324"/>
      <c r="V24" s="324" t="s">
        <v>522</v>
      </c>
      <c r="W24" s="324"/>
      <c r="X24" s="324">
        <v>5.2076639999999985</v>
      </c>
      <c r="Y24" s="324"/>
      <c r="Z24" s="324" t="s">
        <v>522</v>
      </c>
      <c r="AA24" s="324"/>
      <c r="AB24" s="324">
        <v>0</v>
      </c>
      <c r="AC24" s="324"/>
      <c r="AD24" s="324" t="s">
        <v>522</v>
      </c>
      <c r="AE24" s="324"/>
      <c r="AF24" s="324">
        <v>5.4487799999999984</v>
      </c>
      <c r="AG24" s="324">
        <v>0</v>
      </c>
    </row>
    <row r="25" spans="1:33" ht="24" customHeight="1" x14ac:dyDescent="0.25">
      <c r="A25" s="325" t="s">
        <v>178</v>
      </c>
      <c r="B25" s="326" t="s">
        <v>177</v>
      </c>
      <c r="C25" s="324"/>
      <c r="D25" s="324"/>
      <c r="E25" s="324"/>
      <c r="F25" s="324"/>
      <c r="G25" s="324">
        <v>0</v>
      </c>
      <c r="H25" s="324" t="s">
        <v>522</v>
      </c>
      <c r="I25" s="324"/>
      <c r="J25" s="324">
        <v>0</v>
      </c>
      <c r="K25" s="324"/>
      <c r="L25" s="324">
        <v>0</v>
      </c>
      <c r="M25" s="324"/>
      <c r="N25" s="324" t="s">
        <v>522</v>
      </c>
      <c r="O25" s="324"/>
      <c r="P25" s="324">
        <v>0</v>
      </c>
      <c r="Q25" s="324"/>
      <c r="R25" s="324" t="s">
        <v>522</v>
      </c>
      <c r="S25" s="324"/>
      <c r="T25" s="324">
        <v>0</v>
      </c>
      <c r="U25" s="324"/>
      <c r="V25" s="324" t="s">
        <v>522</v>
      </c>
      <c r="W25" s="324"/>
      <c r="X25" s="324">
        <v>0</v>
      </c>
      <c r="Y25" s="324"/>
      <c r="Z25" s="324" t="s">
        <v>522</v>
      </c>
      <c r="AA25" s="324"/>
      <c r="AB25" s="324">
        <v>0</v>
      </c>
      <c r="AC25" s="324"/>
      <c r="AD25" s="324" t="s">
        <v>522</v>
      </c>
      <c r="AE25" s="324"/>
      <c r="AF25" s="324">
        <v>0</v>
      </c>
      <c r="AG25" s="324">
        <v>0</v>
      </c>
    </row>
    <row r="26" spans="1:33" x14ac:dyDescent="0.25">
      <c r="A26" s="325" t="s">
        <v>176</v>
      </c>
      <c r="B26" s="326" t="s">
        <v>175</v>
      </c>
      <c r="C26" s="324"/>
      <c r="D26" s="324"/>
      <c r="E26" s="324"/>
      <c r="F26" s="324"/>
      <c r="G26" s="324">
        <v>0</v>
      </c>
      <c r="H26" s="324" t="s">
        <v>522</v>
      </c>
      <c r="I26" s="324"/>
      <c r="J26" s="324">
        <v>0</v>
      </c>
      <c r="K26" s="324"/>
      <c r="L26" s="324">
        <v>0</v>
      </c>
      <c r="M26" s="324"/>
      <c r="N26" s="324" t="s">
        <v>522</v>
      </c>
      <c r="O26" s="324"/>
      <c r="P26" s="324">
        <v>0</v>
      </c>
      <c r="Q26" s="324"/>
      <c r="R26" s="324" t="s">
        <v>522</v>
      </c>
      <c r="S26" s="324"/>
      <c r="T26" s="324">
        <v>0</v>
      </c>
      <c r="U26" s="324"/>
      <c r="V26" s="324" t="s">
        <v>522</v>
      </c>
      <c r="W26" s="324"/>
      <c r="X26" s="324">
        <v>0</v>
      </c>
      <c r="Y26" s="324"/>
      <c r="Z26" s="324" t="s">
        <v>522</v>
      </c>
      <c r="AA26" s="324"/>
      <c r="AB26" s="324">
        <v>0</v>
      </c>
      <c r="AC26" s="324"/>
      <c r="AD26" s="324" t="s">
        <v>522</v>
      </c>
      <c r="AE26" s="324"/>
      <c r="AF26" s="324">
        <v>0</v>
      </c>
      <c r="AG26" s="324">
        <v>0</v>
      </c>
    </row>
    <row r="27" spans="1:33" ht="31.5" x14ac:dyDescent="0.25">
      <c r="A27" s="325" t="s">
        <v>174</v>
      </c>
      <c r="B27" s="326" t="s">
        <v>356</v>
      </c>
      <c r="C27" s="324"/>
      <c r="D27" s="324"/>
      <c r="E27" s="324"/>
      <c r="F27" s="324"/>
      <c r="G27" s="324">
        <v>0</v>
      </c>
      <c r="H27" s="324" t="s">
        <v>522</v>
      </c>
      <c r="I27" s="324"/>
      <c r="J27" s="324">
        <v>0</v>
      </c>
      <c r="K27" s="324"/>
      <c r="L27" s="324">
        <v>0</v>
      </c>
      <c r="M27" s="324"/>
      <c r="N27" s="324" t="s">
        <v>522</v>
      </c>
      <c r="O27" s="324"/>
      <c r="P27" s="324">
        <v>0.20093</v>
      </c>
      <c r="Q27" s="324"/>
      <c r="R27" s="324" t="s">
        <v>522</v>
      </c>
      <c r="S27" s="324"/>
      <c r="T27" s="324">
        <v>0</v>
      </c>
      <c r="U27" s="324"/>
      <c r="V27" s="324" t="s">
        <v>522</v>
      </c>
      <c r="W27" s="324"/>
      <c r="X27" s="324">
        <v>4.3397199999999989</v>
      </c>
      <c r="Y27" s="324"/>
      <c r="Z27" s="324" t="s">
        <v>522</v>
      </c>
      <c r="AA27" s="324"/>
      <c r="AB27" s="324">
        <v>0</v>
      </c>
      <c r="AC27" s="324"/>
      <c r="AD27" s="324" t="s">
        <v>522</v>
      </c>
      <c r="AE27" s="324"/>
      <c r="AF27" s="324">
        <v>4.5406499999999985</v>
      </c>
      <c r="AG27" s="324">
        <v>0</v>
      </c>
    </row>
    <row r="28" spans="1:33" x14ac:dyDescent="0.25">
      <c r="A28" s="325" t="s">
        <v>173</v>
      </c>
      <c r="B28" s="326" t="s">
        <v>172</v>
      </c>
      <c r="C28" s="324"/>
      <c r="D28" s="324"/>
      <c r="E28" s="324"/>
      <c r="F28" s="324"/>
      <c r="G28" s="324">
        <v>0</v>
      </c>
      <c r="H28" s="324" t="s">
        <v>522</v>
      </c>
      <c r="I28" s="324"/>
      <c r="J28" s="324">
        <v>0</v>
      </c>
      <c r="K28" s="324"/>
      <c r="L28" s="324">
        <v>0</v>
      </c>
      <c r="M28" s="324"/>
      <c r="N28" s="324" t="s">
        <v>522</v>
      </c>
      <c r="O28" s="324"/>
      <c r="P28" s="324">
        <v>0</v>
      </c>
      <c r="Q28" s="324"/>
      <c r="R28" s="324" t="s">
        <v>522</v>
      </c>
      <c r="S28" s="324"/>
      <c r="T28" s="324">
        <v>0</v>
      </c>
      <c r="U28" s="324"/>
      <c r="V28" s="324" t="s">
        <v>522</v>
      </c>
      <c r="W28" s="324"/>
      <c r="X28" s="324">
        <v>0</v>
      </c>
      <c r="Y28" s="324"/>
      <c r="Z28" s="324" t="s">
        <v>522</v>
      </c>
      <c r="AA28" s="324"/>
      <c r="AB28" s="324">
        <v>0</v>
      </c>
      <c r="AC28" s="324"/>
      <c r="AD28" s="324" t="s">
        <v>522</v>
      </c>
      <c r="AE28" s="324"/>
      <c r="AF28" s="324">
        <v>0</v>
      </c>
      <c r="AG28" s="324">
        <v>0</v>
      </c>
    </row>
    <row r="29" spans="1:33" x14ac:dyDescent="0.25">
      <c r="A29" s="325" t="s">
        <v>171</v>
      </c>
      <c r="B29" s="327" t="s">
        <v>170</v>
      </c>
      <c r="C29" s="324"/>
      <c r="D29" s="324"/>
      <c r="E29" s="324"/>
      <c r="F29" s="324"/>
      <c r="G29" s="324">
        <v>0</v>
      </c>
      <c r="H29" s="324" t="s">
        <v>522</v>
      </c>
      <c r="I29" s="324"/>
      <c r="J29" s="324">
        <v>0</v>
      </c>
      <c r="K29" s="324"/>
      <c r="L29" s="324">
        <v>0</v>
      </c>
      <c r="M29" s="324"/>
      <c r="N29" s="324" t="s">
        <v>522</v>
      </c>
      <c r="O29" s="324"/>
      <c r="P29" s="324">
        <v>4.0185999999999999E-2</v>
      </c>
      <c r="Q29" s="324"/>
      <c r="R29" s="324" t="s">
        <v>522</v>
      </c>
      <c r="S29" s="324"/>
      <c r="T29" s="324">
        <v>0</v>
      </c>
      <c r="U29" s="324"/>
      <c r="V29" s="324" t="s">
        <v>522</v>
      </c>
      <c r="W29" s="324"/>
      <c r="X29" s="324">
        <v>0.8679439999999996</v>
      </c>
      <c r="Y29" s="324"/>
      <c r="Z29" s="324" t="s">
        <v>522</v>
      </c>
      <c r="AA29" s="324"/>
      <c r="AB29" s="324">
        <v>0</v>
      </c>
      <c r="AC29" s="324"/>
      <c r="AD29" s="324" t="s">
        <v>522</v>
      </c>
      <c r="AE29" s="324"/>
      <c r="AF29" s="324">
        <v>0.90812999999999988</v>
      </c>
      <c r="AG29" s="324">
        <v>0</v>
      </c>
    </row>
    <row r="30" spans="1:33" ht="47.25" x14ac:dyDescent="0.25">
      <c r="A30" s="322" t="s">
        <v>63</v>
      </c>
      <c r="B30" s="323" t="s">
        <v>169</v>
      </c>
      <c r="C30" s="324" t="s">
        <v>522</v>
      </c>
      <c r="D30" s="324">
        <v>4.5406499999999994</v>
      </c>
      <c r="E30" s="324">
        <v>4.5406499999999994</v>
      </c>
      <c r="F30" s="324">
        <v>4.5406499999999994</v>
      </c>
      <c r="G30" s="324">
        <v>0</v>
      </c>
      <c r="H30" s="324" t="s">
        <v>522</v>
      </c>
      <c r="I30" s="324"/>
      <c r="J30" s="324">
        <v>0</v>
      </c>
      <c r="K30" s="324"/>
      <c r="L30" s="324">
        <v>0</v>
      </c>
      <c r="M30" s="324"/>
      <c r="N30" s="324" t="s">
        <v>522</v>
      </c>
      <c r="O30" s="324"/>
      <c r="P30" s="324">
        <v>0.20093</v>
      </c>
      <c r="Q30" s="324"/>
      <c r="R30" s="324" t="s">
        <v>522</v>
      </c>
      <c r="S30" s="324"/>
      <c r="T30" s="324">
        <v>0</v>
      </c>
      <c r="U30" s="324"/>
      <c r="V30" s="324" t="s">
        <v>522</v>
      </c>
      <c r="W30" s="324"/>
      <c r="X30" s="324">
        <v>4.3397199999999989</v>
      </c>
      <c r="Y30" s="324"/>
      <c r="Z30" s="324" t="s">
        <v>522</v>
      </c>
      <c r="AA30" s="324"/>
      <c r="AB30" s="324">
        <v>0</v>
      </c>
      <c r="AC30" s="324"/>
      <c r="AD30" s="324" t="s">
        <v>522</v>
      </c>
      <c r="AE30" s="324"/>
      <c r="AF30" s="324">
        <v>4.5406499999999985</v>
      </c>
      <c r="AG30" s="324">
        <v>0</v>
      </c>
    </row>
    <row r="31" spans="1:33" x14ac:dyDescent="0.25">
      <c r="A31" s="322" t="s">
        <v>168</v>
      </c>
      <c r="B31" s="326" t="s">
        <v>167</v>
      </c>
      <c r="C31" s="324" t="s">
        <v>522</v>
      </c>
      <c r="D31" s="324">
        <v>0.20093</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v>0</v>
      </c>
      <c r="AG31" s="324">
        <v>0</v>
      </c>
    </row>
    <row r="32" spans="1:33" ht="31.5" x14ac:dyDescent="0.25">
      <c r="A32" s="322" t="s">
        <v>166</v>
      </c>
      <c r="B32" s="326" t="s">
        <v>165</v>
      </c>
      <c r="C32" s="324" t="s">
        <v>522</v>
      </c>
      <c r="D32" s="324">
        <v>3.8322600000000002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v>0</v>
      </c>
      <c r="AG32" s="324">
        <v>0</v>
      </c>
    </row>
    <row r="33" spans="1:33" x14ac:dyDescent="0.25">
      <c r="A33" s="322" t="s">
        <v>164</v>
      </c>
      <c r="B33" s="326" t="s">
        <v>163</v>
      </c>
      <c r="C33" s="324" t="s">
        <v>522</v>
      </c>
      <c r="D33" s="324">
        <v>0</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v>0</v>
      </c>
      <c r="AG33" s="324">
        <v>0</v>
      </c>
    </row>
    <row r="34" spans="1:33" x14ac:dyDescent="0.25">
      <c r="A34" s="322" t="s">
        <v>162</v>
      </c>
      <c r="B34" s="326" t="s">
        <v>161</v>
      </c>
      <c r="C34" s="324" t="s">
        <v>522</v>
      </c>
      <c r="D34" s="324">
        <v>0.50745999999999913</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v>0</v>
      </c>
      <c r="AG34" s="324">
        <v>0</v>
      </c>
    </row>
    <row r="35" spans="1:33"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v>0</v>
      </c>
      <c r="AG35" s="324">
        <v>0</v>
      </c>
    </row>
    <row r="36" spans="1:33" x14ac:dyDescent="0.25">
      <c r="A36" s="325" t="s">
        <v>159</v>
      </c>
      <c r="B36" s="328" t="s">
        <v>485</v>
      </c>
      <c r="C36" s="324"/>
      <c r="D36" s="324"/>
      <c r="E36" s="324"/>
      <c r="F36" s="324"/>
      <c r="G36" s="324">
        <v>0</v>
      </c>
      <c r="H36" s="324" t="s">
        <v>522</v>
      </c>
      <c r="I36" s="324"/>
      <c r="J36" s="324">
        <v>0</v>
      </c>
      <c r="K36" s="324"/>
      <c r="L36" s="324">
        <v>0</v>
      </c>
      <c r="M36" s="329" t="s">
        <v>458</v>
      </c>
      <c r="N36" s="324" t="s">
        <v>522</v>
      </c>
      <c r="O36" s="324" t="s">
        <v>522</v>
      </c>
      <c r="P36" s="324">
        <v>0</v>
      </c>
      <c r="Q36" s="329" t="s">
        <v>458</v>
      </c>
      <c r="R36" s="324" t="s">
        <v>522</v>
      </c>
      <c r="S36" s="324" t="s">
        <v>522</v>
      </c>
      <c r="T36" s="324">
        <v>0</v>
      </c>
      <c r="U36" s="329" t="s">
        <v>458</v>
      </c>
      <c r="V36" s="324" t="s">
        <v>522</v>
      </c>
      <c r="W36" s="324" t="s">
        <v>522</v>
      </c>
      <c r="X36" s="324">
        <v>0</v>
      </c>
      <c r="Y36" s="329" t="s">
        <v>458</v>
      </c>
      <c r="Z36" s="324" t="s">
        <v>522</v>
      </c>
      <c r="AA36" s="324" t="s">
        <v>522</v>
      </c>
      <c r="AB36" s="324">
        <v>0</v>
      </c>
      <c r="AC36" s="329" t="s">
        <v>458</v>
      </c>
      <c r="AD36" s="324" t="s">
        <v>522</v>
      </c>
      <c r="AE36" s="324" t="s">
        <v>522</v>
      </c>
      <c r="AF36" s="324">
        <v>0</v>
      </c>
      <c r="AG36" s="324">
        <v>0</v>
      </c>
    </row>
    <row r="37" spans="1:33" ht="31.5" x14ac:dyDescent="0.25">
      <c r="A37" s="325" t="s">
        <v>158</v>
      </c>
      <c r="B37" s="328" t="s">
        <v>483</v>
      </c>
      <c r="C37" s="324"/>
      <c r="D37" s="324"/>
      <c r="E37" s="324"/>
      <c r="F37" s="324"/>
      <c r="G37" s="324">
        <v>0</v>
      </c>
      <c r="H37" s="324" t="s">
        <v>522</v>
      </c>
      <c r="I37" s="324"/>
      <c r="J37" s="324">
        <v>0</v>
      </c>
      <c r="K37" s="324"/>
      <c r="L37" s="324">
        <v>0</v>
      </c>
      <c r="M37" s="329" t="s">
        <v>458</v>
      </c>
      <c r="N37" s="324" t="s">
        <v>522</v>
      </c>
      <c r="O37" s="324" t="s">
        <v>522</v>
      </c>
      <c r="P37" s="324">
        <v>0</v>
      </c>
      <c r="Q37" s="329" t="s">
        <v>458</v>
      </c>
      <c r="R37" s="324" t="s">
        <v>522</v>
      </c>
      <c r="S37" s="324" t="s">
        <v>522</v>
      </c>
      <c r="T37" s="324">
        <v>0</v>
      </c>
      <c r="U37" s="329" t="s">
        <v>458</v>
      </c>
      <c r="V37" s="324" t="s">
        <v>522</v>
      </c>
      <c r="W37" s="324" t="s">
        <v>522</v>
      </c>
      <c r="X37" s="324">
        <v>0</v>
      </c>
      <c r="Y37" s="329" t="s">
        <v>458</v>
      </c>
      <c r="Z37" s="324" t="s">
        <v>522</v>
      </c>
      <c r="AA37" s="324" t="s">
        <v>522</v>
      </c>
      <c r="AB37" s="324">
        <v>0</v>
      </c>
      <c r="AC37" s="329" t="s">
        <v>458</v>
      </c>
      <c r="AD37" s="324" t="s">
        <v>522</v>
      </c>
      <c r="AE37" s="324" t="s">
        <v>522</v>
      </c>
      <c r="AF37" s="324">
        <v>0</v>
      </c>
      <c r="AG37" s="324">
        <v>0</v>
      </c>
    </row>
    <row r="38" spans="1:33" x14ac:dyDescent="0.25">
      <c r="A38" s="325" t="s">
        <v>157</v>
      </c>
      <c r="B38" s="326" t="s">
        <v>148</v>
      </c>
      <c r="C38" s="324"/>
      <c r="D38" s="324"/>
      <c r="E38" s="324"/>
      <c r="F38" s="324"/>
      <c r="G38" s="324">
        <v>0</v>
      </c>
      <c r="H38" s="324" t="s">
        <v>522</v>
      </c>
      <c r="I38" s="324"/>
      <c r="J38" s="324">
        <v>0</v>
      </c>
      <c r="K38" s="324"/>
      <c r="L38" s="324">
        <v>0</v>
      </c>
      <c r="M38" s="329" t="s">
        <v>458</v>
      </c>
      <c r="N38" s="324" t="s">
        <v>522</v>
      </c>
      <c r="O38" s="324" t="s">
        <v>522</v>
      </c>
      <c r="P38" s="324">
        <v>0</v>
      </c>
      <c r="Q38" s="329" t="s">
        <v>458</v>
      </c>
      <c r="R38" s="324" t="s">
        <v>522</v>
      </c>
      <c r="S38" s="324" t="s">
        <v>522</v>
      </c>
      <c r="T38" s="324">
        <v>0</v>
      </c>
      <c r="U38" s="329" t="s">
        <v>458</v>
      </c>
      <c r="V38" s="324" t="s">
        <v>522</v>
      </c>
      <c r="W38" s="324" t="s">
        <v>522</v>
      </c>
      <c r="X38" s="324">
        <v>0</v>
      </c>
      <c r="Y38" s="329" t="s">
        <v>458</v>
      </c>
      <c r="Z38" s="324" t="s">
        <v>522</v>
      </c>
      <c r="AA38" s="324" t="s">
        <v>522</v>
      </c>
      <c r="AB38" s="324">
        <v>0</v>
      </c>
      <c r="AC38" s="329" t="s">
        <v>458</v>
      </c>
      <c r="AD38" s="324" t="s">
        <v>522</v>
      </c>
      <c r="AE38" s="324" t="s">
        <v>522</v>
      </c>
      <c r="AF38" s="324">
        <v>0</v>
      </c>
      <c r="AG38" s="324">
        <v>0</v>
      </c>
    </row>
    <row r="39" spans="1:33" x14ac:dyDescent="0.25">
      <c r="A39" s="325" t="s">
        <v>156</v>
      </c>
      <c r="B39" s="326" t="s">
        <v>561</v>
      </c>
      <c r="C39" s="324"/>
      <c r="D39" s="324"/>
      <c r="E39" s="324"/>
      <c r="F39" s="324"/>
      <c r="G39" s="324">
        <v>0</v>
      </c>
      <c r="H39" s="324" t="s">
        <v>522</v>
      </c>
      <c r="I39" s="324"/>
      <c r="J39" s="324">
        <v>0</v>
      </c>
      <c r="K39" s="324"/>
      <c r="L39" s="324">
        <v>0</v>
      </c>
      <c r="M39" s="329" t="s">
        <v>458</v>
      </c>
      <c r="N39" s="324" t="s">
        <v>522</v>
      </c>
      <c r="O39" s="324" t="s">
        <v>522</v>
      </c>
      <c r="P39" s="324">
        <v>0</v>
      </c>
      <c r="Q39" s="329" t="s">
        <v>458</v>
      </c>
      <c r="R39" s="324" t="s">
        <v>522</v>
      </c>
      <c r="S39" s="324" t="s">
        <v>522</v>
      </c>
      <c r="T39" s="324">
        <v>0</v>
      </c>
      <c r="U39" s="329" t="s">
        <v>458</v>
      </c>
      <c r="V39" s="324" t="s">
        <v>522</v>
      </c>
      <c r="W39" s="324" t="s">
        <v>522</v>
      </c>
      <c r="X39" s="324">
        <v>2.7</v>
      </c>
      <c r="Y39" s="329">
        <v>4</v>
      </c>
      <c r="Z39" s="324" t="s">
        <v>522</v>
      </c>
      <c r="AA39" s="324" t="s">
        <v>522</v>
      </c>
      <c r="AB39" s="324">
        <v>0</v>
      </c>
      <c r="AC39" s="329" t="s">
        <v>458</v>
      </c>
      <c r="AD39" s="324" t="s">
        <v>522</v>
      </c>
      <c r="AE39" s="324" t="s">
        <v>522</v>
      </c>
      <c r="AF39" s="324">
        <v>2.7</v>
      </c>
      <c r="AG39" s="324">
        <v>0</v>
      </c>
    </row>
    <row r="40" spans="1:33" x14ac:dyDescent="0.25">
      <c r="A40" s="325" t="s">
        <v>155</v>
      </c>
      <c r="B40" s="326" t="s">
        <v>486</v>
      </c>
      <c r="C40" s="324"/>
      <c r="D40" s="324"/>
      <c r="E40" s="324"/>
      <c r="F40" s="324"/>
      <c r="G40" s="324">
        <v>0</v>
      </c>
      <c r="H40" s="324" t="s">
        <v>522</v>
      </c>
      <c r="I40" s="324"/>
      <c r="J40" s="324">
        <v>0</v>
      </c>
      <c r="K40" s="324"/>
      <c r="L40" s="324">
        <v>0</v>
      </c>
      <c r="M40" s="329" t="s">
        <v>458</v>
      </c>
      <c r="N40" s="324" t="s">
        <v>522</v>
      </c>
      <c r="O40" s="324" t="s">
        <v>522</v>
      </c>
      <c r="P40" s="324">
        <v>0</v>
      </c>
      <c r="Q40" s="329" t="s">
        <v>458</v>
      </c>
      <c r="R40" s="324" t="s">
        <v>522</v>
      </c>
      <c r="S40" s="324" t="s">
        <v>522</v>
      </c>
      <c r="T40" s="324">
        <v>0</v>
      </c>
      <c r="U40" s="329" t="s">
        <v>458</v>
      </c>
      <c r="V40" s="324" t="s">
        <v>522</v>
      </c>
      <c r="W40" s="324" t="s">
        <v>522</v>
      </c>
      <c r="X40" s="324">
        <v>0</v>
      </c>
      <c r="Y40" s="329" t="s">
        <v>458</v>
      </c>
      <c r="Z40" s="324" t="s">
        <v>522</v>
      </c>
      <c r="AA40" s="324" t="s">
        <v>522</v>
      </c>
      <c r="AB40" s="324">
        <v>0</v>
      </c>
      <c r="AC40" s="329" t="s">
        <v>458</v>
      </c>
      <c r="AD40" s="324" t="s">
        <v>522</v>
      </c>
      <c r="AE40" s="324" t="s">
        <v>522</v>
      </c>
      <c r="AF40" s="324">
        <v>0</v>
      </c>
      <c r="AG40" s="324">
        <v>0</v>
      </c>
    </row>
    <row r="41" spans="1:33" x14ac:dyDescent="0.25">
      <c r="A41" s="325" t="s">
        <v>154</v>
      </c>
      <c r="B41" s="326" t="s">
        <v>487</v>
      </c>
      <c r="C41" s="324"/>
      <c r="D41" s="324"/>
      <c r="E41" s="324"/>
      <c r="F41" s="324"/>
      <c r="G41" s="324">
        <v>0</v>
      </c>
      <c r="H41" s="324" t="s">
        <v>522</v>
      </c>
      <c r="I41" s="324"/>
      <c r="J41" s="324">
        <v>0</v>
      </c>
      <c r="K41" s="324"/>
      <c r="L41" s="324">
        <v>0</v>
      </c>
      <c r="M41" s="329" t="s">
        <v>458</v>
      </c>
      <c r="N41" s="324" t="s">
        <v>522</v>
      </c>
      <c r="O41" s="324" t="s">
        <v>522</v>
      </c>
      <c r="P41" s="324">
        <v>0</v>
      </c>
      <c r="Q41" s="329" t="s">
        <v>458</v>
      </c>
      <c r="R41" s="324" t="s">
        <v>522</v>
      </c>
      <c r="S41" s="324" t="s">
        <v>522</v>
      </c>
      <c r="T41" s="324">
        <v>0</v>
      </c>
      <c r="U41" s="329" t="s">
        <v>458</v>
      </c>
      <c r="V41" s="324" t="s">
        <v>522</v>
      </c>
      <c r="W41" s="324" t="s">
        <v>522</v>
      </c>
      <c r="X41" s="324">
        <v>0</v>
      </c>
      <c r="Y41" s="329" t="s">
        <v>458</v>
      </c>
      <c r="Z41" s="324" t="s">
        <v>522</v>
      </c>
      <c r="AA41" s="324" t="s">
        <v>522</v>
      </c>
      <c r="AB41" s="324">
        <v>0</v>
      </c>
      <c r="AC41" s="329" t="s">
        <v>458</v>
      </c>
      <c r="AD41" s="324" t="s">
        <v>522</v>
      </c>
      <c r="AE41" s="324" t="s">
        <v>522</v>
      </c>
      <c r="AF41" s="324">
        <v>0</v>
      </c>
      <c r="AG41" s="324">
        <v>0</v>
      </c>
    </row>
    <row r="42" spans="1:33" x14ac:dyDescent="0.25">
      <c r="A42" s="325" t="s">
        <v>153</v>
      </c>
      <c r="B42" s="326" t="s">
        <v>488</v>
      </c>
      <c r="C42" s="324"/>
      <c r="D42" s="324"/>
      <c r="E42" s="324"/>
      <c r="F42" s="324"/>
      <c r="G42" s="324">
        <v>0</v>
      </c>
      <c r="H42" s="324" t="s">
        <v>522</v>
      </c>
      <c r="I42" s="324"/>
      <c r="J42" s="324">
        <v>0</v>
      </c>
      <c r="K42" s="324"/>
      <c r="L42" s="324">
        <v>0</v>
      </c>
      <c r="M42" s="329" t="s">
        <v>458</v>
      </c>
      <c r="N42" s="324" t="s">
        <v>522</v>
      </c>
      <c r="O42" s="324" t="s">
        <v>522</v>
      </c>
      <c r="P42" s="324">
        <v>0</v>
      </c>
      <c r="Q42" s="329" t="s">
        <v>458</v>
      </c>
      <c r="R42" s="324" t="s">
        <v>522</v>
      </c>
      <c r="S42" s="324" t="s">
        <v>522</v>
      </c>
      <c r="T42" s="324">
        <v>0</v>
      </c>
      <c r="U42" s="329" t="s">
        <v>458</v>
      </c>
      <c r="V42" s="324" t="s">
        <v>522</v>
      </c>
      <c r="W42" s="324" t="s">
        <v>522</v>
      </c>
      <c r="X42" s="324">
        <v>0</v>
      </c>
      <c r="Y42" s="329" t="s">
        <v>458</v>
      </c>
      <c r="Z42" s="324" t="s">
        <v>522</v>
      </c>
      <c r="AA42" s="324" t="s">
        <v>522</v>
      </c>
      <c r="AB42" s="324">
        <v>0</v>
      </c>
      <c r="AC42" s="329" t="s">
        <v>458</v>
      </c>
      <c r="AD42" s="324" t="s">
        <v>522</v>
      </c>
      <c r="AE42" s="324" t="s">
        <v>522</v>
      </c>
      <c r="AF42" s="324">
        <v>0</v>
      </c>
      <c r="AG42" s="324">
        <v>0</v>
      </c>
    </row>
    <row r="43" spans="1:33" x14ac:dyDescent="0.25">
      <c r="A43" s="325" t="s">
        <v>489</v>
      </c>
      <c r="B43" s="326" t="s">
        <v>490</v>
      </c>
      <c r="C43" s="324"/>
      <c r="D43" s="324"/>
      <c r="E43" s="324"/>
      <c r="F43" s="324"/>
      <c r="G43" s="324">
        <v>0</v>
      </c>
      <c r="H43" s="324" t="s">
        <v>522</v>
      </c>
      <c r="I43" s="324"/>
      <c r="J43" s="324">
        <v>0</v>
      </c>
      <c r="K43" s="324"/>
      <c r="L43" s="324">
        <v>0</v>
      </c>
      <c r="M43" s="329" t="s">
        <v>458</v>
      </c>
      <c r="N43" s="324" t="s">
        <v>522</v>
      </c>
      <c r="O43" s="324" t="s">
        <v>522</v>
      </c>
      <c r="P43" s="324">
        <v>0</v>
      </c>
      <c r="Q43" s="329" t="s">
        <v>458</v>
      </c>
      <c r="R43" s="324" t="s">
        <v>522</v>
      </c>
      <c r="S43" s="324" t="s">
        <v>522</v>
      </c>
      <c r="T43" s="324">
        <v>0</v>
      </c>
      <c r="U43" s="329" t="s">
        <v>458</v>
      </c>
      <c r="V43" s="324" t="s">
        <v>522</v>
      </c>
      <c r="W43" s="324" t="s">
        <v>522</v>
      </c>
      <c r="X43" s="324">
        <v>0</v>
      </c>
      <c r="Y43" s="329" t="s">
        <v>458</v>
      </c>
      <c r="Z43" s="324" t="s">
        <v>522</v>
      </c>
      <c r="AA43" s="324" t="s">
        <v>522</v>
      </c>
      <c r="AB43" s="324">
        <v>0</v>
      </c>
      <c r="AC43" s="329" t="s">
        <v>458</v>
      </c>
      <c r="AD43" s="324" t="s">
        <v>522</v>
      </c>
      <c r="AE43" s="324" t="s">
        <v>522</v>
      </c>
      <c r="AF43" s="324">
        <v>0</v>
      </c>
      <c r="AG43" s="324">
        <v>0</v>
      </c>
    </row>
    <row r="44" spans="1:33" x14ac:dyDescent="0.25">
      <c r="A44" s="325" t="s">
        <v>491</v>
      </c>
      <c r="B44" s="326" t="s">
        <v>492</v>
      </c>
      <c r="C44" s="324"/>
      <c r="D44" s="324"/>
      <c r="E44" s="324"/>
      <c r="F44" s="324"/>
      <c r="G44" s="324">
        <v>0</v>
      </c>
      <c r="H44" s="324" t="s">
        <v>522</v>
      </c>
      <c r="I44" s="324"/>
      <c r="J44" s="324">
        <v>0</v>
      </c>
      <c r="K44" s="324"/>
      <c r="L44" s="324">
        <v>0</v>
      </c>
      <c r="M44" s="329" t="s">
        <v>458</v>
      </c>
      <c r="N44" s="324" t="s">
        <v>522</v>
      </c>
      <c r="O44" s="324" t="s">
        <v>522</v>
      </c>
      <c r="P44" s="324">
        <v>0</v>
      </c>
      <c r="Q44" s="329" t="s">
        <v>458</v>
      </c>
      <c r="R44" s="324" t="s">
        <v>522</v>
      </c>
      <c r="S44" s="324" t="s">
        <v>522</v>
      </c>
      <c r="T44" s="324">
        <v>0</v>
      </c>
      <c r="U44" s="329" t="s">
        <v>458</v>
      </c>
      <c r="V44" s="324" t="s">
        <v>522</v>
      </c>
      <c r="W44" s="324" t="s">
        <v>522</v>
      </c>
      <c r="X44" s="324">
        <v>0</v>
      </c>
      <c r="Y44" s="329" t="s">
        <v>458</v>
      </c>
      <c r="Z44" s="324" t="s">
        <v>522</v>
      </c>
      <c r="AA44" s="324" t="s">
        <v>522</v>
      </c>
      <c r="AB44" s="324">
        <v>0</v>
      </c>
      <c r="AC44" s="329" t="s">
        <v>458</v>
      </c>
      <c r="AD44" s="324" t="s">
        <v>522</v>
      </c>
      <c r="AE44" s="324" t="s">
        <v>522</v>
      </c>
      <c r="AF44" s="324">
        <v>0</v>
      </c>
      <c r="AG44" s="324">
        <v>0</v>
      </c>
    </row>
    <row r="45" spans="1:33" x14ac:dyDescent="0.25">
      <c r="A45" s="325" t="s">
        <v>493</v>
      </c>
      <c r="B45" s="326" t="s">
        <v>494</v>
      </c>
      <c r="C45" s="324"/>
      <c r="D45" s="324"/>
      <c r="E45" s="324"/>
      <c r="F45" s="324"/>
      <c r="G45" s="324">
        <v>0</v>
      </c>
      <c r="H45" s="324" t="s">
        <v>522</v>
      </c>
      <c r="I45" s="324"/>
      <c r="J45" s="324">
        <v>0</v>
      </c>
      <c r="K45" s="324"/>
      <c r="L45" s="324">
        <v>0</v>
      </c>
      <c r="M45" s="329" t="s">
        <v>458</v>
      </c>
      <c r="N45" s="324" t="s">
        <v>522</v>
      </c>
      <c r="O45" s="324" t="s">
        <v>522</v>
      </c>
      <c r="P45" s="324">
        <v>0</v>
      </c>
      <c r="Q45" s="329" t="s">
        <v>458</v>
      </c>
      <c r="R45" s="324" t="s">
        <v>522</v>
      </c>
      <c r="S45" s="324" t="s">
        <v>522</v>
      </c>
      <c r="T45" s="324">
        <v>0</v>
      </c>
      <c r="U45" s="329" t="s">
        <v>458</v>
      </c>
      <c r="V45" s="324" t="s">
        <v>522</v>
      </c>
      <c r="W45" s="324" t="s">
        <v>522</v>
      </c>
      <c r="X45" s="324">
        <v>0</v>
      </c>
      <c r="Y45" s="329" t="s">
        <v>458</v>
      </c>
      <c r="Z45" s="324" t="s">
        <v>522</v>
      </c>
      <c r="AA45" s="324" t="s">
        <v>522</v>
      </c>
      <c r="AB45" s="324">
        <v>0</v>
      </c>
      <c r="AC45" s="329" t="s">
        <v>458</v>
      </c>
      <c r="AD45" s="324" t="s">
        <v>522</v>
      </c>
      <c r="AE45" s="324" t="s">
        <v>522</v>
      </c>
      <c r="AF45" s="324">
        <v>0</v>
      </c>
      <c r="AG45" s="324">
        <v>0</v>
      </c>
    </row>
    <row r="46" spans="1:33" x14ac:dyDescent="0.25">
      <c r="A46" s="325" t="s">
        <v>495</v>
      </c>
      <c r="B46" s="326" t="s">
        <v>496</v>
      </c>
      <c r="C46" s="324"/>
      <c r="D46" s="324"/>
      <c r="E46" s="324"/>
      <c r="F46" s="324"/>
      <c r="G46" s="324">
        <v>0</v>
      </c>
      <c r="H46" s="324" t="s">
        <v>522</v>
      </c>
      <c r="I46" s="324"/>
      <c r="J46" s="324">
        <v>0</v>
      </c>
      <c r="K46" s="324"/>
      <c r="L46" s="324">
        <v>0</v>
      </c>
      <c r="M46" s="329" t="s">
        <v>458</v>
      </c>
      <c r="N46" s="324" t="s">
        <v>522</v>
      </c>
      <c r="O46" s="324" t="s">
        <v>522</v>
      </c>
      <c r="P46" s="324">
        <v>0</v>
      </c>
      <c r="Q46" s="329" t="s">
        <v>458</v>
      </c>
      <c r="R46" s="324" t="s">
        <v>522</v>
      </c>
      <c r="S46" s="324" t="s">
        <v>522</v>
      </c>
      <c r="T46" s="324">
        <v>0</v>
      </c>
      <c r="U46" s="329" t="s">
        <v>458</v>
      </c>
      <c r="V46" s="324" t="s">
        <v>522</v>
      </c>
      <c r="W46" s="324" t="s">
        <v>522</v>
      </c>
      <c r="X46" s="324">
        <v>0</v>
      </c>
      <c r="Y46" s="329" t="s">
        <v>458</v>
      </c>
      <c r="Z46" s="324" t="s">
        <v>522</v>
      </c>
      <c r="AA46" s="324" t="s">
        <v>522</v>
      </c>
      <c r="AB46" s="324">
        <v>0</v>
      </c>
      <c r="AC46" s="329" t="s">
        <v>458</v>
      </c>
      <c r="AD46" s="324" t="s">
        <v>522</v>
      </c>
      <c r="AE46" s="324" t="s">
        <v>522</v>
      </c>
      <c r="AF46" s="324">
        <v>0</v>
      </c>
      <c r="AG46" s="324">
        <v>0</v>
      </c>
    </row>
    <row r="47" spans="1:33" x14ac:dyDescent="0.25">
      <c r="A47" s="322" t="s">
        <v>61</v>
      </c>
      <c r="B47" s="323" t="s">
        <v>152</v>
      </c>
      <c r="C47" s="324"/>
      <c r="D47" s="324"/>
      <c r="E47" s="324"/>
      <c r="F47" s="324"/>
      <c r="G47" s="324"/>
      <c r="H47" s="324"/>
      <c r="I47" s="324"/>
      <c r="J47" s="324"/>
      <c r="K47" s="324"/>
      <c r="L47" s="324"/>
      <c r="M47" s="324"/>
      <c r="N47" s="324"/>
      <c r="O47" s="324"/>
      <c r="P47" s="324"/>
      <c r="Q47" s="324"/>
      <c r="R47" s="324"/>
      <c r="S47" s="324"/>
      <c r="T47" s="324"/>
      <c r="U47" s="324"/>
      <c r="V47" s="324"/>
      <c r="W47" s="329"/>
      <c r="X47" s="324"/>
      <c r="Y47" s="324"/>
      <c r="Z47" s="324"/>
      <c r="AA47" s="324"/>
      <c r="AB47" s="324"/>
      <c r="AC47" s="324"/>
      <c r="AD47" s="324"/>
      <c r="AE47" s="324"/>
      <c r="AF47" s="324"/>
      <c r="AG47" s="324"/>
    </row>
    <row r="48" spans="1:33" x14ac:dyDescent="0.25">
      <c r="A48" s="325" t="s">
        <v>151</v>
      </c>
      <c r="B48" s="328" t="s">
        <v>485</v>
      </c>
      <c r="C48" s="324"/>
      <c r="D48" s="324"/>
      <c r="E48" s="324"/>
      <c r="F48" s="324"/>
      <c r="G48" s="324">
        <v>0</v>
      </c>
      <c r="H48" s="324" t="s">
        <v>522</v>
      </c>
      <c r="I48" s="324"/>
      <c r="J48" s="324">
        <v>0</v>
      </c>
      <c r="K48" s="324"/>
      <c r="L48" s="324">
        <v>0</v>
      </c>
      <c r="M48" s="324"/>
      <c r="N48" s="324" t="s">
        <v>522</v>
      </c>
      <c r="O48" s="324"/>
      <c r="P48" s="324">
        <v>0</v>
      </c>
      <c r="Q48" s="324"/>
      <c r="R48" s="324" t="s">
        <v>522</v>
      </c>
      <c r="S48" s="324"/>
      <c r="T48" s="324">
        <v>0</v>
      </c>
      <c r="U48" s="324"/>
      <c r="V48" s="324" t="s">
        <v>522</v>
      </c>
      <c r="W48" s="324"/>
      <c r="X48" s="324">
        <v>0</v>
      </c>
      <c r="Y48" s="324"/>
      <c r="Z48" s="324" t="s">
        <v>522</v>
      </c>
      <c r="AA48" s="324"/>
      <c r="AB48" s="324">
        <v>0</v>
      </c>
      <c r="AC48" s="324"/>
      <c r="AD48" s="324" t="s">
        <v>522</v>
      </c>
      <c r="AE48" s="324"/>
      <c r="AF48" s="324">
        <v>0</v>
      </c>
      <c r="AG48" s="324">
        <v>0</v>
      </c>
    </row>
    <row r="49" spans="1:33" ht="31.5" x14ac:dyDescent="0.25">
      <c r="A49" s="325" t="s">
        <v>150</v>
      </c>
      <c r="B49" s="328" t="s">
        <v>483</v>
      </c>
      <c r="C49" s="324"/>
      <c r="D49" s="324"/>
      <c r="E49" s="324"/>
      <c r="F49" s="324"/>
      <c r="G49" s="324">
        <v>0</v>
      </c>
      <c r="H49" s="324" t="s">
        <v>522</v>
      </c>
      <c r="I49" s="324"/>
      <c r="J49" s="324">
        <v>0</v>
      </c>
      <c r="K49" s="324"/>
      <c r="L49" s="324">
        <v>0</v>
      </c>
      <c r="M49" s="324"/>
      <c r="N49" s="324" t="s">
        <v>522</v>
      </c>
      <c r="O49" s="324"/>
      <c r="P49" s="324">
        <v>0</v>
      </c>
      <c r="Q49" s="324"/>
      <c r="R49" s="324" t="s">
        <v>522</v>
      </c>
      <c r="S49" s="324"/>
      <c r="T49" s="324">
        <v>0</v>
      </c>
      <c r="U49" s="324"/>
      <c r="V49" s="324" t="s">
        <v>522</v>
      </c>
      <c r="W49" s="324"/>
      <c r="X49" s="324">
        <v>0</v>
      </c>
      <c r="Y49" s="324"/>
      <c r="Z49" s="324" t="s">
        <v>522</v>
      </c>
      <c r="AA49" s="324"/>
      <c r="AB49" s="324">
        <v>0</v>
      </c>
      <c r="AC49" s="324"/>
      <c r="AD49" s="324" t="s">
        <v>522</v>
      </c>
      <c r="AE49" s="324"/>
      <c r="AF49" s="324">
        <v>0</v>
      </c>
      <c r="AG49" s="324">
        <v>0</v>
      </c>
    </row>
    <row r="50" spans="1:33" x14ac:dyDescent="0.25">
      <c r="A50" s="325" t="s">
        <v>149</v>
      </c>
      <c r="B50" s="326" t="s">
        <v>148</v>
      </c>
      <c r="C50" s="324"/>
      <c r="D50" s="324"/>
      <c r="E50" s="324"/>
      <c r="F50" s="324"/>
      <c r="G50" s="324">
        <v>0</v>
      </c>
      <c r="H50" s="324" t="s">
        <v>522</v>
      </c>
      <c r="I50" s="324"/>
      <c r="J50" s="324">
        <v>0</v>
      </c>
      <c r="K50" s="324"/>
      <c r="L50" s="324">
        <v>0</v>
      </c>
      <c r="M50" s="324"/>
      <c r="N50" s="324" t="s">
        <v>522</v>
      </c>
      <c r="O50" s="324"/>
      <c r="P50" s="324">
        <v>0</v>
      </c>
      <c r="Q50" s="324"/>
      <c r="R50" s="324" t="s">
        <v>522</v>
      </c>
      <c r="S50" s="324"/>
      <c r="T50" s="324">
        <v>0</v>
      </c>
      <c r="U50" s="324"/>
      <c r="V50" s="324" t="s">
        <v>522</v>
      </c>
      <c r="W50" s="324"/>
      <c r="X50" s="324">
        <v>0</v>
      </c>
      <c r="Y50" s="324"/>
      <c r="Z50" s="324" t="s">
        <v>522</v>
      </c>
      <c r="AA50" s="324"/>
      <c r="AB50" s="324">
        <v>0</v>
      </c>
      <c r="AC50" s="324"/>
      <c r="AD50" s="324" t="s">
        <v>522</v>
      </c>
      <c r="AE50" s="324"/>
      <c r="AF50" s="324">
        <v>0</v>
      </c>
      <c r="AG50" s="324">
        <v>0</v>
      </c>
    </row>
    <row r="51" spans="1:33" ht="35.25" customHeight="1" x14ac:dyDescent="0.25">
      <c r="A51" s="325" t="s">
        <v>147</v>
      </c>
      <c r="B51" s="326" t="s">
        <v>146</v>
      </c>
      <c r="C51" s="324"/>
      <c r="D51" s="324"/>
      <c r="E51" s="324"/>
      <c r="F51" s="324"/>
      <c r="G51" s="324">
        <v>0</v>
      </c>
      <c r="H51" s="324" t="s">
        <v>522</v>
      </c>
      <c r="I51" s="324"/>
      <c r="J51" s="324">
        <v>0</v>
      </c>
      <c r="K51" s="324"/>
      <c r="L51" s="324">
        <v>0</v>
      </c>
      <c r="M51" s="324"/>
      <c r="N51" s="324" t="s">
        <v>522</v>
      </c>
      <c r="O51" s="324"/>
      <c r="P51" s="324">
        <v>0</v>
      </c>
      <c r="Q51" s="324"/>
      <c r="R51" s="324" t="s">
        <v>522</v>
      </c>
      <c r="S51" s="324"/>
      <c r="T51" s="324">
        <v>0</v>
      </c>
      <c r="U51" s="324"/>
      <c r="V51" s="324" t="s">
        <v>522</v>
      </c>
      <c r="W51" s="324"/>
      <c r="X51" s="324">
        <v>2.7</v>
      </c>
      <c r="Y51" s="324"/>
      <c r="Z51" s="324" t="s">
        <v>522</v>
      </c>
      <c r="AA51" s="324"/>
      <c r="AB51" s="324">
        <v>0</v>
      </c>
      <c r="AC51" s="324"/>
      <c r="AD51" s="324" t="s">
        <v>522</v>
      </c>
      <c r="AE51" s="324"/>
      <c r="AF51" s="324">
        <v>2.7</v>
      </c>
      <c r="AG51" s="324">
        <v>0</v>
      </c>
    </row>
    <row r="52" spans="1:33" ht="31.5" x14ac:dyDescent="0.25">
      <c r="A52" s="325" t="s">
        <v>145</v>
      </c>
      <c r="B52" s="326" t="s">
        <v>144</v>
      </c>
      <c r="C52" s="324"/>
      <c r="D52" s="324"/>
      <c r="E52" s="324"/>
      <c r="F52" s="324"/>
      <c r="G52" s="324">
        <v>0</v>
      </c>
      <c r="H52" s="324" t="s">
        <v>522</v>
      </c>
      <c r="I52" s="324"/>
      <c r="J52" s="324">
        <v>0</v>
      </c>
      <c r="K52" s="324"/>
      <c r="L52" s="324">
        <v>0</v>
      </c>
      <c r="M52" s="324"/>
      <c r="N52" s="324" t="s">
        <v>522</v>
      </c>
      <c r="O52" s="324"/>
      <c r="P52" s="324">
        <v>0</v>
      </c>
      <c r="Q52" s="324"/>
      <c r="R52" s="324" t="s">
        <v>522</v>
      </c>
      <c r="S52" s="324"/>
      <c r="T52" s="324">
        <v>0</v>
      </c>
      <c r="U52" s="324"/>
      <c r="V52" s="324" t="s">
        <v>522</v>
      </c>
      <c r="W52" s="324"/>
      <c r="X52" s="324">
        <v>0</v>
      </c>
      <c r="Y52" s="324"/>
      <c r="Z52" s="324" t="s">
        <v>522</v>
      </c>
      <c r="AA52" s="324"/>
      <c r="AB52" s="324">
        <v>0</v>
      </c>
      <c r="AC52" s="324"/>
      <c r="AD52" s="324" t="s">
        <v>522</v>
      </c>
      <c r="AE52" s="324"/>
      <c r="AF52" s="324">
        <v>0</v>
      </c>
      <c r="AG52" s="324">
        <v>0</v>
      </c>
    </row>
    <row r="53" spans="1:33" x14ac:dyDescent="0.25">
      <c r="A53" s="325" t="s">
        <v>143</v>
      </c>
      <c r="B53" s="326" t="s">
        <v>142</v>
      </c>
      <c r="C53" s="324"/>
      <c r="D53" s="324"/>
      <c r="E53" s="324"/>
      <c r="F53" s="324"/>
      <c r="G53" s="324">
        <v>0</v>
      </c>
      <c r="H53" s="324" t="s">
        <v>522</v>
      </c>
      <c r="I53" s="324"/>
      <c r="J53" s="324">
        <v>0</v>
      </c>
      <c r="K53" s="324"/>
      <c r="L53" s="324">
        <v>0</v>
      </c>
      <c r="M53" s="324"/>
      <c r="N53" s="324" t="s">
        <v>522</v>
      </c>
      <c r="O53" s="324"/>
      <c r="P53" s="324">
        <v>0</v>
      </c>
      <c r="Q53" s="324"/>
      <c r="R53" s="324" t="s">
        <v>522</v>
      </c>
      <c r="S53" s="324"/>
      <c r="T53" s="324">
        <v>0</v>
      </c>
      <c r="U53" s="324"/>
      <c r="V53" s="324" t="s">
        <v>522</v>
      </c>
      <c r="W53" s="324"/>
      <c r="X53" s="324">
        <v>0</v>
      </c>
      <c r="Y53" s="324"/>
      <c r="Z53" s="324" t="s">
        <v>522</v>
      </c>
      <c r="AA53" s="324"/>
      <c r="AB53" s="324">
        <v>0</v>
      </c>
      <c r="AC53" s="324"/>
      <c r="AD53" s="324" t="s">
        <v>522</v>
      </c>
      <c r="AE53" s="324"/>
      <c r="AF53" s="324">
        <v>0</v>
      </c>
      <c r="AG53" s="324">
        <v>0</v>
      </c>
    </row>
    <row r="54" spans="1:33" x14ac:dyDescent="0.25">
      <c r="A54" s="325" t="s">
        <v>141</v>
      </c>
      <c r="B54" s="326" t="s">
        <v>486</v>
      </c>
      <c r="C54" s="324"/>
      <c r="D54" s="324"/>
      <c r="E54" s="324"/>
      <c r="F54" s="324"/>
      <c r="G54" s="324">
        <v>0</v>
      </c>
      <c r="H54" s="324" t="s">
        <v>522</v>
      </c>
      <c r="I54" s="324"/>
      <c r="J54" s="324">
        <v>0</v>
      </c>
      <c r="K54" s="324"/>
      <c r="L54" s="324">
        <v>0</v>
      </c>
      <c r="M54" s="324"/>
      <c r="N54" s="324" t="s">
        <v>522</v>
      </c>
      <c r="O54" s="324"/>
      <c r="P54" s="324">
        <v>0</v>
      </c>
      <c r="Q54" s="324"/>
      <c r="R54" s="324" t="s">
        <v>522</v>
      </c>
      <c r="S54" s="324"/>
      <c r="T54" s="324">
        <v>0</v>
      </c>
      <c r="U54" s="324"/>
      <c r="V54" s="324" t="s">
        <v>522</v>
      </c>
      <c r="W54" s="324"/>
      <c r="X54" s="324">
        <v>0</v>
      </c>
      <c r="Y54" s="324"/>
      <c r="Z54" s="324" t="s">
        <v>522</v>
      </c>
      <c r="AA54" s="324"/>
      <c r="AB54" s="324">
        <v>0</v>
      </c>
      <c r="AC54" s="324"/>
      <c r="AD54" s="324" t="s">
        <v>522</v>
      </c>
      <c r="AE54" s="324"/>
      <c r="AF54" s="324">
        <v>0</v>
      </c>
      <c r="AG54" s="324">
        <v>0</v>
      </c>
    </row>
    <row r="55" spans="1:33" x14ac:dyDescent="0.25">
      <c r="A55" s="325" t="s">
        <v>497</v>
      </c>
      <c r="B55" s="326" t="s">
        <v>487</v>
      </c>
      <c r="C55" s="324"/>
      <c r="D55" s="324"/>
      <c r="E55" s="324"/>
      <c r="F55" s="324"/>
      <c r="G55" s="324">
        <v>0</v>
      </c>
      <c r="H55" s="324" t="s">
        <v>522</v>
      </c>
      <c r="I55" s="324"/>
      <c r="J55" s="324">
        <v>0</v>
      </c>
      <c r="K55" s="324"/>
      <c r="L55" s="324">
        <v>0</v>
      </c>
      <c r="M55" s="324"/>
      <c r="N55" s="324" t="s">
        <v>522</v>
      </c>
      <c r="O55" s="324"/>
      <c r="P55" s="324">
        <v>0</v>
      </c>
      <c r="Q55" s="324"/>
      <c r="R55" s="324" t="s">
        <v>522</v>
      </c>
      <c r="S55" s="324"/>
      <c r="T55" s="324">
        <v>0</v>
      </c>
      <c r="U55" s="324"/>
      <c r="V55" s="324" t="s">
        <v>522</v>
      </c>
      <c r="W55" s="324"/>
      <c r="X55" s="324">
        <v>0</v>
      </c>
      <c r="Y55" s="324"/>
      <c r="Z55" s="324" t="s">
        <v>522</v>
      </c>
      <c r="AA55" s="324"/>
      <c r="AB55" s="324">
        <v>0</v>
      </c>
      <c r="AC55" s="324"/>
      <c r="AD55" s="324" t="s">
        <v>522</v>
      </c>
      <c r="AE55" s="324"/>
      <c r="AF55" s="324">
        <v>0</v>
      </c>
      <c r="AG55" s="324">
        <v>0</v>
      </c>
    </row>
    <row r="56" spans="1:33" x14ac:dyDescent="0.25">
      <c r="A56" s="325" t="s">
        <v>498</v>
      </c>
      <c r="B56" s="326" t="s">
        <v>488</v>
      </c>
      <c r="C56" s="324"/>
      <c r="D56" s="324"/>
      <c r="E56" s="324"/>
      <c r="F56" s="324"/>
      <c r="G56" s="324">
        <v>0</v>
      </c>
      <c r="H56" s="324" t="s">
        <v>522</v>
      </c>
      <c r="I56" s="324"/>
      <c r="J56" s="324">
        <v>0</v>
      </c>
      <c r="K56" s="324"/>
      <c r="L56" s="324">
        <v>0</v>
      </c>
      <c r="M56" s="324"/>
      <c r="N56" s="324" t="s">
        <v>522</v>
      </c>
      <c r="O56" s="324"/>
      <c r="P56" s="324">
        <v>0</v>
      </c>
      <c r="Q56" s="324"/>
      <c r="R56" s="324" t="s">
        <v>522</v>
      </c>
      <c r="S56" s="324"/>
      <c r="T56" s="324">
        <v>0</v>
      </c>
      <c r="U56" s="324"/>
      <c r="V56" s="324" t="s">
        <v>522</v>
      </c>
      <c r="W56" s="324"/>
      <c r="X56" s="324">
        <v>0</v>
      </c>
      <c r="Y56" s="324"/>
      <c r="Z56" s="324" t="s">
        <v>522</v>
      </c>
      <c r="AA56" s="324"/>
      <c r="AB56" s="324">
        <v>0</v>
      </c>
      <c r="AC56" s="324"/>
      <c r="AD56" s="324" t="s">
        <v>522</v>
      </c>
      <c r="AE56" s="324"/>
      <c r="AF56" s="324">
        <v>0</v>
      </c>
      <c r="AG56" s="324">
        <v>0</v>
      </c>
    </row>
    <row r="57" spans="1:33" x14ac:dyDescent="0.25">
      <c r="A57" s="325" t="s">
        <v>499</v>
      </c>
      <c r="B57" s="326" t="s">
        <v>490</v>
      </c>
      <c r="C57" s="324"/>
      <c r="D57" s="324"/>
      <c r="E57" s="324"/>
      <c r="F57" s="324"/>
      <c r="G57" s="324">
        <v>0</v>
      </c>
      <c r="H57" s="324" t="s">
        <v>522</v>
      </c>
      <c r="I57" s="324"/>
      <c r="J57" s="324">
        <v>0</v>
      </c>
      <c r="K57" s="324"/>
      <c r="L57" s="324">
        <v>0</v>
      </c>
      <c r="M57" s="324"/>
      <c r="N57" s="324" t="s">
        <v>522</v>
      </c>
      <c r="O57" s="324"/>
      <c r="P57" s="324">
        <v>0</v>
      </c>
      <c r="Q57" s="324"/>
      <c r="R57" s="324" t="s">
        <v>522</v>
      </c>
      <c r="S57" s="324"/>
      <c r="T57" s="324">
        <v>0</v>
      </c>
      <c r="U57" s="324"/>
      <c r="V57" s="324" t="s">
        <v>522</v>
      </c>
      <c r="W57" s="324"/>
      <c r="X57" s="324">
        <v>0</v>
      </c>
      <c r="Y57" s="324"/>
      <c r="Z57" s="324" t="s">
        <v>522</v>
      </c>
      <c r="AA57" s="324"/>
      <c r="AB57" s="324">
        <v>0</v>
      </c>
      <c r="AC57" s="324"/>
      <c r="AD57" s="324" t="s">
        <v>522</v>
      </c>
      <c r="AE57" s="324"/>
      <c r="AF57" s="324">
        <v>0</v>
      </c>
      <c r="AG57" s="324">
        <v>0</v>
      </c>
    </row>
    <row r="58" spans="1:33" ht="36.75" customHeight="1" x14ac:dyDescent="0.25">
      <c r="A58" s="325" t="s">
        <v>500</v>
      </c>
      <c r="B58" s="326" t="s">
        <v>492</v>
      </c>
      <c r="C58" s="324"/>
      <c r="D58" s="324"/>
      <c r="E58" s="324"/>
      <c r="F58" s="324"/>
      <c r="G58" s="324">
        <v>0</v>
      </c>
      <c r="H58" s="324" t="s">
        <v>522</v>
      </c>
      <c r="I58" s="324"/>
      <c r="J58" s="324">
        <v>0</v>
      </c>
      <c r="K58" s="324"/>
      <c r="L58" s="324">
        <v>0</v>
      </c>
      <c r="M58" s="324"/>
      <c r="N58" s="324" t="s">
        <v>522</v>
      </c>
      <c r="O58" s="324"/>
      <c r="P58" s="324">
        <v>0</v>
      </c>
      <c r="Q58" s="324"/>
      <c r="R58" s="324" t="s">
        <v>522</v>
      </c>
      <c r="S58" s="324"/>
      <c r="T58" s="324">
        <v>0</v>
      </c>
      <c r="U58" s="324"/>
      <c r="V58" s="324" t="s">
        <v>522</v>
      </c>
      <c r="W58" s="324"/>
      <c r="X58" s="324">
        <v>0</v>
      </c>
      <c r="Y58" s="324"/>
      <c r="Z58" s="324" t="s">
        <v>522</v>
      </c>
      <c r="AA58" s="324"/>
      <c r="AB58" s="324">
        <v>0</v>
      </c>
      <c r="AC58" s="324"/>
      <c r="AD58" s="324" t="s">
        <v>522</v>
      </c>
      <c r="AE58" s="324"/>
      <c r="AF58" s="324">
        <v>0</v>
      </c>
      <c r="AG58" s="324">
        <v>0</v>
      </c>
    </row>
    <row r="59" spans="1:33" x14ac:dyDescent="0.25">
      <c r="A59" s="325" t="s">
        <v>501</v>
      </c>
      <c r="B59" s="326" t="s">
        <v>494</v>
      </c>
      <c r="C59" s="324"/>
      <c r="D59" s="324"/>
      <c r="E59" s="324"/>
      <c r="F59" s="324"/>
      <c r="G59" s="324">
        <v>0</v>
      </c>
      <c r="H59" s="324" t="s">
        <v>522</v>
      </c>
      <c r="I59" s="324"/>
      <c r="J59" s="324">
        <v>0</v>
      </c>
      <c r="K59" s="324"/>
      <c r="L59" s="324">
        <v>0</v>
      </c>
      <c r="M59" s="324"/>
      <c r="N59" s="324" t="s">
        <v>522</v>
      </c>
      <c r="O59" s="324"/>
      <c r="P59" s="324">
        <v>0</v>
      </c>
      <c r="Q59" s="324"/>
      <c r="R59" s="324" t="s">
        <v>522</v>
      </c>
      <c r="S59" s="324"/>
      <c r="T59" s="324">
        <v>0</v>
      </c>
      <c r="U59" s="324"/>
      <c r="V59" s="324" t="s">
        <v>522</v>
      </c>
      <c r="W59" s="324"/>
      <c r="X59" s="324">
        <v>0</v>
      </c>
      <c r="Y59" s="324"/>
      <c r="Z59" s="324" t="s">
        <v>522</v>
      </c>
      <c r="AA59" s="324"/>
      <c r="AB59" s="324">
        <v>0</v>
      </c>
      <c r="AC59" s="324"/>
      <c r="AD59" s="324" t="s">
        <v>522</v>
      </c>
      <c r="AE59" s="324"/>
      <c r="AF59" s="324">
        <v>0</v>
      </c>
      <c r="AG59" s="324">
        <v>0</v>
      </c>
    </row>
    <row r="60" spans="1:33" x14ac:dyDescent="0.25">
      <c r="A60" s="325" t="s">
        <v>502</v>
      </c>
      <c r="B60" s="326" t="s">
        <v>496</v>
      </c>
      <c r="C60" s="324"/>
      <c r="D60" s="324"/>
      <c r="E60" s="324"/>
      <c r="F60" s="324"/>
      <c r="G60" s="324">
        <v>0</v>
      </c>
      <c r="H60" s="324" t="s">
        <v>522</v>
      </c>
      <c r="I60" s="324"/>
      <c r="J60" s="324">
        <v>0</v>
      </c>
      <c r="K60" s="324"/>
      <c r="L60" s="324">
        <v>0</v>
      </c>
      <c r="M60" s="324"/>
      <c r="N60" s="324" t="s">
        <v>522</v>
      </c>
      <c r="O60" s="324"/>
      <c r="P60" s="324">
        <v>0</v>
      </c>
      <c r="Q60" s="324"/>
      <c r="R60" s="324" t="s">
        <v>522</v>
      </c>
      <c r="S60" s="324"/>
      <c r="T60" s="324">
        <v>0</v>
      </c>
      <c r="U60" s="324"/>
      <c r="V60" s="324" t="s">
        <v>522</v>
      </c>
      <c r="W60" s="324"/>
      <c r="X60" s="324">
        <v>0</v>
      </c>
      <c r="Y60" s="324"/>
      <c r="Z60" s="324" t="s">
        <v>522</v>
      </c>
      <c r="AA60" s="324"/>
      <c r="AB60" s="324">
        <v>0</v>
      </c>
      <c r="AC60" s="324"/>
      <c r="AD60" s="324" t="s">
        <v>522</v>
      </c>
      <c r="AE60" s="324"/>
      <c r="AF60" s="324">
        <v>0</v>
      </c>
      <c r="AG60" s="324">
        <v>0</v>
      </c>
    </row>
    <row r="61" spans="1:33"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v>0</v>
      </c>
      <c r="AG61" s="324">
        <v>0</v>
      </c>
    </row>
    <row r="62" spans="1:33" x14ac:dyDescent="0.25">
      <c r="A62" s="325" t="s">
        <v>139</v>
      </c>
      <c r="B62" s="326" t="s">
        <v>138</v>
      </c>
      <c r="C62" s="324" t="s">
        <v>522</v>
      </c>
      <c r="D62" s="324">
        <v>4.5406499999999994</v>
      </c>
      <c r="E62" s="324"/>
      <c r="F62" s="324"/>
      <c r="G62" s="324">
        <v>0</v>
      </c>
      <c r="H62" s="324" t="s">
        <v>522</v>
      </c>
      <c r="I62" s="324"/>
      <c r="J62" s="324">
        <v>0</v>
      </c>
      <c r="K62" s="324"/>
      <c r="L62" s="324">
        <v>0</v>
      </c>
      <c r="M62" s="324"/>
      <c r="N62" s="324" t="s">
        <v>522</v>
      </c>
      <c r="O62" s="324"/>
      <c r="P62" s="324">
        <v>0</v>
      </c>
      <c r="Q62" s="324"/>
      <c r="R62" s="324" t="s">
        <v>522</v>
      </c>
      <c r="S62" s="324"/>
      <c r="T62" s="324">
        <v>0</v>
      </c>
      <c r="U62" s="324"/>
      <c r="V62" s="324" t="s">
        <v>522</v>
      </c>
      <c r="W62" s="324"/>
      <c r="X62" s="324">
        <v>4.5406499999999994</v>
      </c>
      <c r="Y62" s="324"/>
      <c r="Z62" s="324" t="s">
        <v>522</v>
      </c>
      <c r="AA62" s="324"/>
      <c r="AB62" s="324">
        <v>0</v>
      </c>
      <c r="AC62" s="324"/>
      <c r="AD62" s="324" t="s">
        <v>522</v>
      </c>
      <c r="AE62" s="324"/>
      <c r="AF62" s="324">
        <v>4.5406499999999994</v>
      </c>
      <c r="AG62" s="324">
        <v>0</v>
      </c>
    </row>
    <row r="63" spans="1:33" x14ac:dyDescent="0.25">
      <c r="A63" s="325" t="s">
        <v>137</v>
      </c>
      <c r="B63" s="326" t="s">
        <v>131</v>
      </c>
      <c r="C63" s="324"/>
      <c r="D63" s="324"/>
      <c r="E63" s="324"/>
      <c r="F63" s="324"/>
      <c r="G63" s="324">
        <v>0</v>
      </c>
      <c r="H63" s="324" t="s">
        <v>522</v>
      </c>
      <c r="I63" s="324"/>
      <c r="J63" s="324">
        <v>0</v>
      </c>
      <c r="K63" s="324"/>
      <c r="L63" s="324">
        <v>0</v>
      </c>
      <c r="M63" s="324"/>
      <c r="N63" s="324" t="s">
        <v>522</v>
      </c>
      <c r="O63" s="324"/>
      <c r="P63" s="324">
        <v>0</v>
      </c>
      <c r="Q63" s="324"/>
      <c r="R63" s="324" t="s">
        <v>522</v>
      </c>
      <c r="S63" s="324"/>
      <c r="T63" s="324">
        <v>0</v>
      </c>
      <c r="U63" s="324"/>
      <c r="V63" s="324" t="s">
        <v>522</v>
      </c>
      <c r="W63" s="324"/>
      <c r="X63" s="324">
        <v>0</v>
      </c>
      <c r="Y63" s="324"/>
      <c r="Z63" s="324" t="s">
        <v>522</v>
      </c>
      <c r="AA63" s="324"/>
      <c r="AB63" s="324">
        <v>0</v>
      </c>
      <c r="AC63" s="324"/>
      <c r="AD63" s="324" t="s">
        <v>522</v>
      </c>
      <c r="AE63" s="324"/>
      <c r="AF63" s="324">
        <v>0</v>
      </c>
      <c r="AG63" s="324">
        <v>0</v>
      </c>
    </row>
    <row r="64" spans="1:33" x14ac:dyDescent="0.25">
      <c r="A64" s="325" t="s">
        <v>136</v>
      </c>
      <c r="B64" s="328" t="s">
        <v>130</v>
      </c>
      <c r="C64" s="324"/>
      <c r="D64" s="324"/>
      <c r="E64" s="324"/>
      <c r="F64" s="324"/>
      <c r="G64" s="324">
        <v>0</v>
      </c>
      <c r="H64" s="324" t="s">
        <v>522</v>
      </c>
      <c r="I64" s="324"/>
      <c r="J64" s="324">
        <v>0</v>
      </c>
      <c r="K64" s="324"/>
      <c r="L64" s="324">
        <v>0</v>
      </c>
      <c r="M64" s="324"/>
      <c r="N64" s="324" t="s">
        <v>522</v>
      </c>
      <c r="O64" s="324"/>
      <c r="P64" s="324">
        <v>0</v>
      </c>
      <c r="Q64" s="324"/>
      <c r="R64" s="324" t="s">
        <v>522</v>
      </c>
      <c r="S64" s="324"/>
      <c r="T64" s="324">
        <v>0</v>
      </c>
      <c r="U64" s="324"/>
      <c r="V64" s="324" t="s">
        <v>522</v>
      </c>
      <c r="W64" s="324"/>
      <c r="X64" s="324">
        <v>0</v>
      </c>
      <c r="Y64" s="324"/>
      <c r="Z64" s="324" t="s">
        <v>522</v>
      </c>
      <c r="AA64" s="324"/>
      <c r="AB64" s="324">
        <v>0</v>
      </c>
      <c r="AC64" s="324"/>
      <c r="AD64" s="324" t="s">
        <v>522</v>
      </c>
      <c r="AE64" s="324"/>
      <c r="AF64" s="324">
        <v>0</v>
      </c>
      <c r="AG64" s="324">
        <v>0</v>
      </c>
    </row>
    <row r="65" spans="1:33" x14ac:dyDescent="0.25">
      <c r="A65" s="325" t="s">
        <v>135</v>
      </c>
      <c r="B65" s="328" t="s">
        <v>129</v>
      </c>
      <c r="C65" s="324"/>
      <c r="D65" s="324"/>
      <c r="E65" s="324"/>
      <c r="F65" s="324"/>
      <c r="G65" s="324">
        <v>0</v>
      </c>
      <c r="H65" s="324" t="s">
        <v>522</v>
      </c>
      <c r="I65" s="324"/>
      <c r="J65" s="324">
        <v>0</v>
      </c>
      <c r="K65" s="324"/>
      <c r="L65" s="324">
        <v>0</v>
      </c>
      <c r="M65" s="324"/>
      <c r="N65" s="324" t="s">
        <v>522</v>
      </c>
      <c r="O65" s="324"/>
      <c r="P65" s="324">
        <v>0</v>
      </c>
      <c r="Q65" s="324"/>
      <c r="R65" s="324" t="s">
        <v>522</v>
      </c>
      <c r="S65" s="324"/>
      <c r="T65" s="324">
        <v>0</v>
      </c>
      <c r="U65" s="324"/>
      <c r="V65" s="324" t="s">
        <v>522</v>
      </c>
      <c r="W65" s="324"/>
      <c r="X65" s="324">
        <v>0</v>
      </c>
      <c r="Y65" s="324"/>
      <c r="Z65" s="324" t="s">
        <v>522</v>
      </c>
      <c r="AA65" s="324"/>
      <c r="AB65" s="324">
        <v>0</v>
      </c>
      <c r="AC65" s="324"/>
      <c r="AD65" s="324" t="s">
        <v>522</v>
      </c>
      <c r="AE65" s="324"/>
      <c r="AF65" s="324">
        <v>0</v>
      </c>
      <c r="AG65" s="324">
        <v>0</v>
      </c>
    </row>
    <row r="66" spans="1:33" ht="54" customHeight="1" x14ac:dyDescent="0.25">
      <c r="A66" s="325" t="s">
        <v>134</v>
      </c>
      <c r="B66" s="328" t="s">
        <v>128</v>
      </c>
      <c r="C66" s="324"/>
      <c r="D66" s="324"/>
      <c r="E66" s="324"/>
      <c r="F66" s="324"/>
      <c r="G66" s="324">
        <v>0</v>
      </c>
      <c r="H66" s="324" t="s">
        <v>522</v>
      </c>
      <c r="I66" s="324"/>
      <c r="J66" s="324">
        <v>0</v>
      </c>
      <c r="K66" s="324"/>
      <c r="L66" s="324">
        <v>0</v>
      </c>
      <c r="M66" s="324"/>
      <c r="N66" s="324" t="s">
        <v>522</v>
      </c>
      <c r="O66" s="324"/>
      <c r="P66" s="324">
        <v>0</v>
      </c>
      <c r="Q66" s="324"/>
      <c r="R66" s="324" t="s">
        <v>522</v>
      </c>
      <c r="S66" s="324"/>
      <c r="T66" s="324">
        <v>0</v>
      </c>
      <c r="U66" s="324"/>
      <c r="V66" s="324" t="s">
        <v>522</v>
      </c>
      <c r="W66" s="324"/>
      <c r="X66" s="324">
        <v>2.7</v>
      </c>
      <c r="Y66" s="324"/>
      <c r="Z66" s="324" t="s">
        <v>522</v>
      </c>
      <c r="AA66" s="324"/>
      <c r="AB66" s="324">
        <v>0</v>
      </c>
      <c r="AC66" s="324"/>
      <c r="AD66" s="324" t="s">
        <v>522</v>
      </c>
      <c r="AE66" s="324"/>
      <c r="AF66" s="324">
        <v>2.7</v>
      </c>
      <c r="AG66" s="324">
        <v>0</v>
      </c>
    </row>
    <row r="67" spans="1:33" x14ac:dyDescent="0.25">
      <c r="A67" s="325" t="s">
        <v>133</v>
      </c>
      <c r="B67" s="328" t="s">
        <v>503</v>
      </c>
      <c r="C67" s="324"/>
      <c r="D67" s="324"/>
      <c r="E67" s="324"/>
      <c r="F67" s="324"/>
      <c r="G67" s="324">
        <v>0</v>
      </c>
      <c r="H67" s="324" t="s">
        <v>522</v>
      </c>
      <c r="I67" s="324"/>
      <c r="J67" s="324">
        <v>0</v>
      </c>
      <c r="K67" s="324"/>
      <c r="L67" s="324">
        <v>0</v>
      </c>
      <c r="M67" s="324"/>
      <c r="N67" s="324" t="s">
        <v>522</v>
      </c>
      <c r="O67" s="324"/>
      <c r="P67" s="324">
        <v>0</v>
      </c>
      <c r="Q67" s="324"/>
      <c r="R67" s="324" t="s">
        <v>522</v>
      </c>
      <c r="S67" s="324"/>
      <c r="T67" s="324">
        <v>0</v>
      </c>
      <c r="U67" s="324"/>
      <c r="V67" s="324" t="s">
        <v>522</v>
      </c>
      <c r="W67" s="324"/>
      <c r="X67" s="324">
        <v>0</v>
      </c>
      <c r="Y67" s="324"/>
      <c r="Z67" s="324" t="s">
        <v>522</v>
      </c>
      <c r="AA67" s="324"/>
      <c r="AB67" s="324">
        <v>0</v>
      </c>
      <c r="AC67" s="324"/>
      <c r="AD67" s="324" t="s">
        <v>522</v>
      </c>
      <c r="AE67" s="324"/>
      <c r="AF67" s="324">
        <v>0</v>
      </c>
      <c r="AG67" s="324">
        <v>0</v>
      </c>
    </row>
    <row r="68" spans="1:33" ht="50.25" customHeight="1" x14ac:dyDescent="0.25">
      <c r="A68" s="325" t="s">
        <v>504</v>
      </c>
      <c r="B68" s="328" t="s">
        <v>505</v>
      </c>
      <c r="C68" s="324"/>
      <c r="D68" s="324"/>
      <c r="E68" s="324"/>
      <c r="F68" s="324"/>
      <c r="G68" s="324">
        <v>0</v>
      </c>
      <c r="H68" s="324" t="s">
        <v>522</v>
      </c>
      <c r="I68" s="324"/>
      <c r="J68" s="324">
        <v>0</v>
      </c>
      <c r="K68" s="324"/>
      <c r="L68" s="324">
        <v>0</v>
      </c>
      <c r="M68" s="324"/>
      <c r="N68" s="324" t="s">
        <v>522</v>
      </c>
      <c r="O68" s="324"/>
      <c r="P68" s="324">
        <v>0</v>
      </c>
      <c r="Q68" s="324"/>
      <c r="R68" s="324" t="s">
        <v>522</v>
      </c>
      <c r="S68" s="324"/>
      <c r="T68" s="324">
        <v>0</v>
      </c>
      <c r="U68" s="324"/>
      <c r="V68" s="324" t="s">
        <v>522</v>
      </c>
      <c r="W68" s="324"/>
      <c r="X68" s="324">
        <v>0</v>
      </c>
      <c r="Y68" s="324"/>
      <c r="Z68" s="324" t="s">
        <v>522</v>
      </c>
      <c r="AA68" s="324"/>
      <c r="AB68" s="324">
        <v>0</v>
      </c>
      <c r="AC68" s="324"/>
      <c r="AD68" s="324" t="s">
        <v>522</v>
      </c>
      <c r="AE68" s="324"/>
      <c r="AF68" s="324">
        <v>0</v>
      </c>
      <c r="AG68" s="324">
        <v>0</v>
      </c>
    </row>
    <row r="69" spans="1:33" x14ac:dyDescent="0.25">
      <c r="A69" s="325" t="s">
        <v>506</v>
      </c>
      <c r="B69" s="328" t="s">
        <v>507</v>
      </c>
      <c r="C69" s="324"/>
      <c r="D69" s="324"/>
      <c r="E69" s="324"/>
      <c r="F69" s="324"/>
      <c r="G69" s="324">
        <v>0</v>
      </c>
      <c r="H69" s="324" t="s">
        <v>522</v>
      </c>
      <c r="I69" s="324"/>
      <c r="J69" s="324">
        <v>0</v>
      </c>
      <c r="K69" s="324"/>
      <c r="L69" s="324">
        <v>0</v>
      </c>
      <c r="M69" s="324"/>
      <c r="N69" s="324" t="s">
        <v>522</v>
      </c>
      <c r="O69" s="324"/>
      <c r="P69" s="324">
        <v>0</v>
      </c>
      <c r="Q69" s="324"/>
      <c r="R69" s="324" t="s">
        <v>522</v>
      </c>
      <c r="S69" s="324"/>
      <c r="T69" s="324">
        <v>0</v>
      </c>
      <c r="U69" s="324"/>
      <c r="V69" s="324" t="s">
        <v>522</v>
      </c>
      <c r="W69" s="324"/>
      <c r="X69" s="324">
        <v>0</v>
      </c>
      <c r="Y69" s="324"/>
      <c r="Z69" s="324" t="s">
        <v>522</v>
      </c>
      <c r="AA69" s="324"/>
      <c r="AB69" s="324">
        <v>0</v>
      </c>
      <c r="AC69" s="324"/>
      <c r="AD69" s="324" t="s">
        <v>522</v>
      </c>
      <c r="AE69" s="324"/>
      <c r="AF69" s="324">
        <v>0</v>
      </c>
      <c r="AG69" s="324">
        <v>0</v>
      </c>
    </row>
    <row r="70" spans="1:33" ht="36.75" customHeight="1" x14ac:dyDescent="0.25">
      <c r="A70" s="325" t="s">
        <v>508</v>
      </c>
      <c r="B70" s="328" t="s">
        <v>509</v>
      </c>
      <c r="C70" s="324"/>
      <c r="D70" s="324"/>
      <c r="E70" s="324"/>
      <c r="F70" s="324"/>
      <c r="G70" s="324">
        <v>0</v>
      </c>
      <c r="H70" s="324" t="s">
        <v>522</v>
      </c>
      <c r="I70" s="324"/>
      <c r="J70" s="324">
        <v>0</v>
      </c>
      <c r="K70" s="324"/>
      <c r="L70" s="324">
        <v>0</v>
      </c>
      <c r="M70" s="324"/>
      <c r="N70" s="324" t="s">
        <v>522</v>
      </c>
      <c r="O70" s="324"/>
      <c r="P70" s="324">
        <v>0</v>
      </c>
      <c r="Q70" s="324"/>
      <c r="R70" s="324" t="s">
        <v>522</v>
      </c>
      <c r="S70" s="324"/>
      <c r="T70" s="324">
        <v>0</v>
      </c>
      <c r="U70" s="324"/>
      <c r="V70" s="324" t="s">
        <v>522</v>
      </c>
      <c r="W70" s="324"/>
      <c r="X70" s="324">
        <v>0</v>
      </c>
      <c r="Y70" s="324"/>
      <c r="Z70" s="324" t="s">
        <v>522</v>
      </c>
      <c r="AA70" s="324"/>
      <c r="AB70" s="324">
        <v>0</v>
      </c>
      <c r="AC70" s="324"/>
      <c r="AD70" s="324" t="s">
        <v>522</v>
      </c>
      <c r="AE70" s="324"/>
      <c r="AF70" s="324">
        <v>0</v>
      </c>
      <c r="AG70" s="324">
        <v>0</v>
      </c>
    </row>
    <row r="71" spans="1:33" x14ac:dyDescent="0.25">
      <c r="A71" s="325" t="s">
        <v>510</v>
      </c>
      <c r="B71" s="328" t="s">
        <v>511</v>
      </c>
      <c r="C71" s="324"/>
      <c r="D71" s="324"/>
      <c r="E71" s="324"/>
      <c r="F71" s="324"/>
      <c r="G71" s="324">
        <v>0</v>
      </c>
      <c r="H71" s="324" t="s">
        <v>522</v>
      </c>
      <c r="I71" s="324"/>
      <c r="J71" s="324">
        <v>0</v>
      </c>
      <c r="K71" s="324"/>
      <c r="L71" s="324">
        <v>0</v>
      </c>
      <c r="M71" s="324"/>
      <c r="N71" s="324" t="s">
        <v>522</v>
      </c>
      <c r="O71" s="324"/>
      <c r="P71" s="324">
        <v>0</v>
      </c>
      <c r="Q71" s="324"/>
      <c r="R71" s="324" t="s">
        <v>522</v>
      </c>
      <c r="S71" s="324"/>
      <c r="T71" s="324">
        <v>0</v>
      </c>
      <c r="U71" s="324"/>
      <c r="V71" s="324" t="s">
        <v>522</v>
      </c>
      <c r="W71" s="324"/>
      <c r="X71" s="324">
        <v>0</v>
      </c>
      <c r="Y71" s="324"/>
      <c r="Z71" s="324" t="s">
        <v>522</v>
      </c>
      <c r="AA71" s="324"/>
      <c r="AB71" s="324">
        <v>0</v>
      </c>
      <c r="AC71" s="324"/>
      <c r="AD71" s="324" t="s">
        <v>522</v>
      </c>
      <c r="AE71" s="324"/>
      <c r="AF71" s="324">
        <v>0</v>
      </c>
      <c r="AG71" s="324">
        <v>0</v>
      </c>
    </row>
    <row r="72" spans="1:33" ht="51" customHeight="1" x14ac:dyDescent="0.25">
      <c r="A72" s="325" t="s">
        <v>512</v>
      </c>
      <c r="B72" s="328" t="s">
        <v>513</v>
      </c>
      <c r="C72" s="324"/>
      <c r="D72" s="324"/>
      <c r="E72" s="324"/>
      <c r="F72" s="324"/>
      <c r="G72" s="324">
        <v>0</v>
      </c>
      <c r="H72" s="324" t="s">
        <v>522</v>
      </c>
      <c r="I72" s="324"/>
      <c r="J72" s="324">
        <v>0</v>
      </c>
      <c r="K72" s="324"/>
      <c r="L72" s="324">
        <v>0</v>
      </c>
      <c r="M72" s="324"/>
      <c r="N72" s="324" t="s">
        <v>522</v>
      </c>
      <c r="O72" s="324"/>
      <c r="P72" s="324">
        <v>0</v>
      </c>
      <c r="Q72" s="324"/>
      <c r="R72" s="324" t="s">
        <v>522</v>
      </c>
      <c r="S72" s="324"/>
      <c r="T72" s="324">
        <v>0</v>
      </c>
      <c r="U72" s="324"/>
      <c r="V72" s="324" t="s">
        <v>522</v>
      </c>
      <c r="W72" s="324"/>
      <c r="X72" s="324">
        <v>0</v>
      </c>
      <c r="Y72" s="324"/>
      <c r="Z72" s="324" t="s">
        <v>522</v>
      </c>
      <c r="AA72" s="324"/>
      <c r="AB72" s="324">
        <v>0</v>
      </c>
      <c r="AC72" s="324"/>
      <c r="AD72" s="324" t="s">
        <v>522</v>
      </c>
      <c r="AE72" s="324"/>
      <c r="AF72" s="324">
        <v>0</v>
      </c>
      <c r="AG72" s="324">
        <v>0</v>
      </c>
    </row>
    <row r="73" spans="1:33" ht="32.25" customHeight="1" x14ac:dyDescent="0.25">
      <c r="A73" s="325" t="s">
        <v>514</v>
      </c>
      <c r="B73" s="328" t="s">
        <v>515</v>
      </c>
      <c r="C73" s="324"/>
      <c r="D73" s="324"/>
      <c r="E73" s="324"/>
      <c r="F73" s="324"/>
      <c r="G73" s="324">
        <v>0</v>
      </c>
      <c r="H73" s="324" t="s">
        <v>522</v>
      </c>
      <c r="I73" s="324"/>
      <c r="J73" s="324">
        <v>0</v>
      </c>
      <c r="K73" s="324"/>
      <c r="L73" s="324">
        <v>0</v>
      </c>
      <c r="M73" s="324"/>
      <c r="N73" s="324" t="s">
        <v>522</v>
      </c>
      <c r="O73" s="324"/>
      <c r="P73" s="324">
        <v>0</v>
      </c>
      <c r="Q73" s="324"/>
      <c r="R73" s="324" t="s">
        <v>522</v>
      </c>
      <c r="S73" s="324"/>
      <c r="T73" s="324">
        <v>0</v>
      </c>
      <c r="U73" s="324"/>
      <c r="V73" s="324" t="s">
        <v>522</v>
      </c>
      <c r="W73" s="324"/>
      <c r="X73" s="324">
        <v>0</v>
      </c>
      <c r="Y73" s="324"/>
      <c r="Z73" s="324" t="s">
        <v>522</v>
      </c>
      <c r="AA73" s="324"/>
      <c r="AB73" s="324">
        <v>0</v>
      </c>
      <c r="AC73" s="324"/>
      <c r="AD73" s="324" t="s">
        <v>522</v>
      </c>
      <c r="AE73" s="324"/>
      <c r="AF73" s="324">
        <v>0</v>
      </c>
      <c r="AG73" s="324">
        <v>0</v>
      </c>
    </row>
    <row r="74" spans="1:33" ht="51.75" customHeight="1" x14ac:dyDescent="0.25">
      <c r="A74" s="322" t="s">
        <v>58</v>
      </c>
      <c r="B74" s="330" t="s">
        <v>227</v>
      </c>
      <c r="C74" s="324"/>
      <c r="D74" s="324"/>
      <c r="E74" s="324"/>
      <c r="F74" s="324"/>
      <c r="G74" s="324">
        <v>0</v>
      </c>
      <c r="H74" s="324" t="s">
        <v>522</v>
      </c>
      <c r="I74" s="324"/>
      <c r="J74" s="324">
        <v>0</v>
      </c>
      <c r="K74" s="324"/>
      <c r="L74" s="324">
        <v>0</v>
      </c>
      <c r="M74" s="324"/>
      <c r="N74" s="324" t="s">
        <v>522</v>
      </c>
      <c r="O74" s="324"/>
      <c r="P74" s="324">
        <v>0</v>
      </c>
      <c r="Q74" s="324"/>
      <c r="R74" s="324" t="s">
        <v>522</v>
      </c>
      <c r="S74" s="324"/>
      <c r="T74" s="324">
        <v>0</v>
      </c>
      <c r="U74" s="324"/>
      <c r="V74" s="324" t="s">
        <v>522</v>
      </c>
      <c r="W74" s="324"/>
      <c r="X74" s="324">
        <v>0</v>
      </c>
      <c r="Y74" s="324"/>
      <c r="Z74" s="324" t="s">
        <v>522</v>
      </c>
      <c r="AA74" s="324"/>
      <c r="AB74" s="324">
        <v>0</v>
      </c>
      <c r="AC74" s="324"/>
      <c r="AD74" s="324" t="s">
        <v>522</v>
      </c>
      <c r="AE74" s="324"/>
      <c r="AF74" s="324">
        <v>0</v>
      </c>
      <c r="AG74" s="324">
        <v>0</v>
      </c>
    </row>
    <row r="75" spans="1:33"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row>
    <row r="76" spans="1:33" ht="23.25" customHeight="1" x14ac:dyDescent="0.25">
      <c r="A76" s="325" t="s">
        <v>222</v>
      </c>
      <c r="B76" s="328" t="s">
        <v>485</v>
      </c>
      <c r="C76" s="324"/>
      <c r="D76" s="324"/>
      <c r="E76" s="324"/>
      <c r="F76" s="324"/>
      <c r="G76" s="324">
        <v>0</v>
      </c>
      <c r="H76" s="324">
        <v>0</v>
      </c>
      <c r="I76" s="324"/>
      <c r="J76" s="324">
        <v>0</v>
      </c>
      <c r="K76" s="324"/>
      <c r="L76" s="324">
        <v>0</v>
      </c>
      <c r="M76" s="324"/>
      <c r="N76" s="324" t="s">
        <v>522</v>
      </c>
      <c r="O76" s="324"/>
      <c r="P76" s="324">
        <v>0</v>
      </c>
      <c r="Q76" s="324"/>
      <c r="R76" s="324" t="s">
        <v>522</v>
      </c>
      <c r="S76" s="324"/>
      <c r="T76" s="324">
        <v>0</v>
      </c>
      <c r="U76" s="324"/>
      <c r="V76" s="324" t="s">
        <v>522</v>
      </c>
      <c r="W76" s="324"/>
      <c r="X76" s="324">
        <v>0</v>
      </c>
      <c r="Y76" s="324"/>
      <c r="Z76" s="324" t="s">
        <v>522</v>
      </c>
      <c r="AA76" s="324"/>
      <c r="AB76" s="324">
        <v>0</v>
      </c>
      <c r="AC76" s="324"/>
      <c r="AD76" s="324" t="s">
        <v>522</v>
      </c>
      <c r="AE76" s="324"/>
      <c r="AF76" s="324">
        <v>0</v>
      </c>
      <c r="AG76" s="324">
        <v>0</v>
      </c>
    </row>
    <row r="77" spans="1:33" ht="18.75" customHeight="1" x14ac:dyDescent="0.25">
      <c r="A77" s="325" t="s">
        <v>223</v>
      </c>
      <c r="B77" s="328" t="s">
        <v>483</v>
      </c>
      <c r="C77" s="324"/>
      <c r="D77" s="324"/>
      <c r="E77" s="324"/>
      <c r="F77" s="324"/>
      <c r="G77" s="324">
        <v>0</v>
      </c>
      <c r="H77" s="324">
        <v>0</v>
      </c>
      <c r="I77" s="324"/>
      <c r="J77" s="324">
        <v>0</v>
      </c>
      <c r="K77" s="324"/>
      <c r="L77" s="324">
        <v>0</v>
      </c>
      <c r="M77" s="324"/>
      <c r="N77" s="324" t="s">
        <v>522</v>
      </c>
      <c r="O77" s="324"/>
      <c r="P77" s="324">
        <v>0</v>
      </c>
      <c r="Q77" s="324"/>
      <c r="R77" s="324" t="s">
        <v>522</v>
      </c>
      <c r="S77" s="324"/>
      <c r="T77" s="324">
        <v>0</v>
      </c>
      <c r="U77" s="324"/>
      <c r="V77" s="324" t="s">
        <v>522</v>
      </c>
      <c r="W77" s="324"/>
      <c r="X77" s="324">
        <v>0</v>
      </c>
      <c r="Y77" s="324"/>
      <c r="Z77" s="324" t="s">
        <v>522</v>
      </c>
      <c r="AA77" s="324"/>
      <c r="AB77" s="324">
        <v>0</v>
      </c>
      <c r="AC77" s="324"/>
      <c r="AD77" s="324" t="s">
        <v>522</v>
      </c>
      <c r="AE77" s="324"/>
      <c r="AF77" s="324">
        <v>0</v>
      </c>
      <c r="AG77" s="324">
        <v>0</v>
      </c>
    </row>
    <row r="78" spans="1:33" x14ac:dyDescent="0.25">
      <c r="A78" s="325" t="s">
        <v>224</v>
      </c>
      <c r="B78" s="326" t="s">
        <v>148</v>
      </c>
      <c r="C78" s="324"/>
      <c r="D78" s="324"/>
      <c r="E78" s="324"/>
      <c r="F78" s="324"/>
      <c r="G78" s="324">
        <v>0</v>
      </c>
      <c r="H78" s="324">
        <v>0</v>
      </c>
      <c r="I78" s="324"/>
      <c r="J78" s="324">
        <v>0</v>
      </c>
      <c r="K78" s="324"/>
      <c r="L78" s="324">
        <v>0</v>
      </c>
      <c r="M78" s="324"/>
      <c r="N78" s="324" t="s">
        <v>522</v>
      </c>
      <c r="O78" s="324"/>
      <c r="P78" s="324">
        <v>0</v>
      </c>
      <c r="Q78" s="324"/>
      <c r="R78" s="324" t="s">
        <v>522</v>
      </c>
      <c r="S78" s="324"/>
      <c r="T78" s="324">
        <v>0</v>
      </c>
      <c r="U78" s="324"/>
      <c r="V78" s="324" t="s">
        <v>522</v>
      </c>
      <c r="W78" s="324"/>
      <c r="X78" s="324">
        <v>0</v>
      </c>
      <c r="Y78" s="324"/>
      <c r="Z78" s="324" t="s">
        <v>522</v>
      </c>
      <c r="AA78" s="324"/>
      <c r="AB78" s="324">
        <v>0</v>
      </c>
      <c r="AC78" s="324"/>
      <c r="AD78" s="324" t="s">
        <v>522</v>
      </c>
      <c r="AE78" s="324"/>
      <c r="AF78" s="324">
        <v>0</v>
      </c>
      <c r="AG78" s="324">
        <v>0</v>
      </c>
    </row>
    <row r="79" spans="1:33" x14ac:dyDescent="0.25">
      <c r="A79" s="325" t="s">
        <v>225</v>
      </c>
      <c r="B79" s="326" t="s">
        <v>484</v>
      </c>
      <c r="C79" s="331"/>
      <c r="D79" s="332"/>
      <c r="E79" s="333"/>
      <c r="F79" s="333"/>
      <c r="G79" s="324">
        <v>0</v>
      </c>
      <c r="H79" s="324">
        <v>0</v>
      </c>
      <c r="I79" s="324"/>
      <c r="J79" s="324">
        <v>0</v>
      </c>
      <c r="K79" s="324"/>
      <c r="L79" s="324">
        <v>0</v>
      </c>
      <c r="M79" s="333"/>
      <c r="N79" s="324" t="s">
        <v>522</v>
      </c>
      <c r="O79" s="332"/>
      <c r="P79" s="324">
        <v>0</v>
      </c>
      <c r="Q79" s="332"/>
      <c r="R79" s="324" t="s">
        <v>522</v>
      </c>
      <c r="S79" s="332"/>
      <c r="T79" s="324">
        <v>0</v>
      </c>
      <c r="U79" s="332"/>
      <c r="V79" s="324" t="s">
        <v>522</v>
      </c>
      <c r="W79" s="332"/>
      <c r="X79" s="324">
        <v>2.7</v>
      </c>
      <c r="Y79" s="332"/>
      <c r="Z79" s="324" t="s">
        <v>522</v>
      </c>
      <c r="AA79" s="332"/>
      <c r="AB79" s="324">
        <v>0</v>
      </c>
      <c r="AC79" s="332"/>
      <c r="AD79" s="324" t="s">
        <v>522</v>
      </c>
      <c r="AE79" s="332"/>
      <c r="AF79" s="324">
        <v>2.7</v>
      </c>
      <c r="AG79" s="324">
        <v>0</v>
      </c>
    </row>
    <row r="80" spans="1:33" x14ac:dyDescent="0.25">
      <c r="A80" s="325" t="s">
        <v>226</v>
      </c>
      <c r="B80" s="326" t="s">
        <v>486</v>
      </c>
      <c r="C80" s="331"/>
      <c r="D80" s="332"/>
      <c r="E80" s="333"/>
      <c r="F80" s="333"/>
      <c r="G80" s="324">
        <v>0</v>
      </c>
      <c r="H80" s="324">
        <v>0</v>
      </c>
      <c r="I80" s="324"/>
      <c r="J80" s="324">
        <v>0</v>
      </c>
      <c r="K80" s="324"/>
      <c r="L80" s="324">
        <v>0</v>
      </c>
      <c r="M80" s="333"/>
      <c r="N80" s="324" t="s">
        <v>522</v>
      </c>
      <c r="O80" s="332"/>
      <c r="P80" s="324">
        <v>0</v>
      </c>
      <c r="Q80" s="332"/>
      <c r="R80" s="324" t="s">
        <v>522</v>
      </c>
      <c r="S80" s="332"/>
      <c r="T80" s="324">
        <v>0</v>
      </c>
      <c r="U80" s="332"/>
      <c r="V80" s="324" t="s">
        <v>522</v>
      </c>
      <c r="W80" s="332"/>
      <c r="X80" s="324">
        <v>0</v>
      </c>
      <c r="Y80" s="332"/>
      <c r="Z80" s="324" t="s">
        <v>522</v>
      </c>
      <c r="AA80" s="332"/>
      <c r="AB80" s="324">
        <v>0</v>
      </c>
      <c r="AC80" s="332"/>
      <c r="AD80" s="324" t="s">
        <v>522</v>
      </c>
      <c r="AE80" s="332"/>
      <c r="AF80" s="324">
        <v>0</v>
      </c>
      <c r="AG80" s="324">
        <v>0</v>
      </c>
    </row>
    <row r="81" spans="1:33" x14ac:dyDescent="0.25">
      <c r="A81" s="325" t="s">
        <v>516</v>
      </c>
      <c r="B81" s="326" t="s">
        <v>487</v>
      </c>
      <c r="C81" s="331"/>
      <c r="D81" s="332"/>
      <c r="E81" s="333"/>
      <c r="F81" s="333"/>
      <c r="G81" s="324">
        <v>0</v>
      </c>
      <c r="H81" s="324">
        <v>0</v>
      </c>
      <c r="I81" s="324"/>
      <c r="J81" s="324">
        <v>0</v>
      </c>
      <c r="K81" s="324"/>
      <c r="L81" s="324">
        <v>0</v>
      </c>
      <c r="M81" s="333"/>
      <c r="N81" s="324" t="s">
        <v>522</v>
      </c>
      <c r="O81" s="332"/>
      <c r="P81" s="324">
        <v>0</v>
      </c>
      <c r="Q81" s="332"/>
      <c r="R81" s="324" t="s">
        <v>522</v>
      </c>
      <c r="S81" s="332"/>
      <c r="T81" s="324">
        <v>0</v>
      </c>
      <c r="U81" s="332"/>
      <c r="V81" s="324" t="s">
        <v>522</v>
      </c>
      <c r="W81" s="332"/>
      <c r="X81" s="324">
        <v>0</v>
      </c>
      <c r="Y81" s="332"/>
      <c r="Z81" s="324" t="s">
        <v>522</v>
      </c>
      <c r="AA81" s="332"/>
      <c r="AB81" s="324">
        <v>0</v>
      </c>
      <c r="AC81" s="332"/>
      <c r="AD81" s="324" t="s">
        <v>522</v>
      </c>
      <c r="AE81" s="332"/>
      <c r="AF81" s="324">
        <v>0</v>
      </c>
      <c r="AG81" s="324">
        <v>0</v>
      </c>
    </row>
    <row r="82" spans="1:33" x14ac:dyDescent="0.25">
      <c r="A82" s="325" t="s">
        <v>517</v>
      </c>
      <c r="B82" s="326" t="s">
        <v>488</v>
      </c>
      <c r="C82" s="331"/>
      <c r="D82" s="332"/>
      <c r="E82" s="333"/>
      <c r="F82" s="333"/>
      <c r="G82" s="324">
        <v>0</v>
      </c>
      <c r="H82" s="324">
        <v>0</v>
      </c>
      <c r="I82" s="324"/>
      <c r="J82" s="324">
        <v>0</v>
      </c>
      <c r="K82" s="324"/>
      <c r="L82" s="324">
        <v>0</v>
      </c>
      <c r="M82" s="333"/>
      <c r="N82" s="324" t="s">
        <v>522</v>
      </c>
      <c r="O82" s="332"/>
      <c r="P82" s="324">
        <v>0</v>
      </c>
      <c r="Q82" s="332"/>
      <c r="R82" s="324" t="s">
        <v>522</v>
      </c>
      <c r="S82" s="332"/>
      <c r="T82" s="324">
        <v>0</v>
      </c>
      <c r="U82" s="332"/>
      <c r="V82" s="324" t="s">
        <v>522</v>
      </c>
      <c r="W82" s="332"/>
      <c r="X82" s="324">
        <v>0</v>
      </c>
      <c r="Y82" s="332"/>
      <c r="Z82" s="324" t="s">
        <v>522</v>
      </c>
      <c r="AA82" s="332"/>
      <c r="AB82" s="324">
        <v>0</v>
      </c>
      <c r="AC82" s="332"/>
      <c r="AD82" s="324" t="s">
        <v>522</v>
      </c>
      <c r="AE82" s="332"/>
      <c r="AF82" s="324">
        <v>0</v>
      </c>
      <c r="AG82" s="324">
        <v>0</v>
      </c>
    </row>
    <row r="83" spans="1:33" x14ac:dyDescent="0.25">
      <c r="A83" s="325" t="s">
        <v>518</v>
      </c>
      <c r="B83" s="326" t="s">
        <v>490</v>
      </c>
      <c r="C83" s="331"/>
      <c r="D83" s="332"/>
      <c r="E83" s="333"/>
      <c r="F83" s="333"/>
      <c r="G83" s="324">
        <v>0</v>
      </c>
      <c r="H83" s="324">
        <v>0</v>
      </c>
      <c r="I83" s="324"/>
      <c r="J83" s="324">
        <v>0</v>
      </c>
      <c r="K83" s="324"/>
      <c r="L83" s="324">
        <v>0</v>
      </c>
      <c r="M83" s="333"/>
      <c r="N83" s="324" t="s">
        <v>522</v>
      </c>
      <c r="O83" s="332"/>
      <c r="P83" s="324">
        <v>0</v>
      </c>
      <c r="Q83" s="332"/>
      <c r="R83" s="324" t="s">
        <v>522</v>
      </c>
      <c r="S83" s="332"/>
      <c r="T83" s="324">
        <v>0</v>
      </c>
      <c r="U83" s="332"/>
      <c r="V83" s="324" t="s">
        <v>522</v>
      </c>
      <c r="W83" s="332"/>
      <c r="X83" s="324">
        <v>0</v>
      </c>
      <c r="Y83" s="332"/>
      <c r="Z83" s="324" t="s">
        <v>522</v>
      </c>
      <c r="AA83" s="332"/>
      <c r="AB83" s="324">
        <v>0</v>
      </c>
      <c r="AC83" s="332"/>
      <c r="AD83" s="324" t="s">
        <v>522</v>
      </c>
      <c r="AE83" s="332"/>
      <c r="AF83" s="324">
        <v>0</v>
      </c>
      <c r="AG83" s="324">
        <v>0</v>
      </c>
    </row>
    <row r="84" spans="1:33" x14ac:dyDescent="0.25">
      <c r="A84" s="325" t="s">
        <v>519</v>
      </c>
      <c r="B84" s="326" t="s">
        <v>492</v>
      </c>
      <c r="C84" s="331"/>
      <c r="D84" s="332"/>
      <c r="E84" s="333"/>
      <c r="F84" s="333"/>
      <c r="G84" s="324">
        <v>0</v>
      </c>
      <c r="H84" s="324">
        <v>0</v>
      </c>
      <c r="I84" s="324"/>
      <c r="J84" s="324">
        <v>0</v>
      </c>
      <c r="K84" s="324"/>
      <c r="L84" s="324">
        <v>0</v>
      </c>
      <c r="M84" s="333"/>
      <c r="N84" s="324" t="s">
        <v>522</v>
      </c>
      <c r="O84" s="332"/>
      <c r="P84" s="324">
        <v>0</v>
      </c>
      <c r="Q84" s="332"/>
      <c r="R84" s="324" t="s">
        <v>522</v>
      </c>
      <c r="S84" s="332"/>
      <c r="T84" s="324">
        <v>0</v>
      </c>
      <c r="U84" s="332"/>
      <c r="V84" s="324" t="s">
        <v>522</v>
      </c>
      <c r="W84" s="332"/>
      <c r="X84" s="324">
        <v>0</v>
      </c>
      <c r="Y84" s="332"/>
      <c r="Z84" s="324" t="s">
        <v>522</v>
      </c>
      <c r="AA84" s="332"/>
      <c r="AB84" s="324">
        <v>0</v>
      </c>
      <c r="AC84" s="332"/>
      <c r="AD84" s="324" t="s">
        <v>522</v>
      </c>
      <c r="AE84" s="332"/>
      <c r="AF84" s="324">
        <v>0</v>
      </c>
      <c r="AG84" s="324">
        <v>0</v>
      </c>
    </row>
    <row r="85" spans="1:33" x14ac:dyDescent="0.25">
      <c r="A85" s="325" t="s">
        <v>520</v>
      </c>
      <c r="B85" s="326" t="s">
        <v>494</v>
      </c>
      <c r="C85" s="331"/>
      <c r="D85" s="332"/>
      <c r="E85" s="333"/>
      <c r="F85" s="333"/>
      <c r="G85" s="324">
        <v>0</v>
      </c>
      <c r="H85" s="324">
        <v>0</v>
      </c>
      <c r="I85" s="324"/>
      <c r="J85" s="324">
        <v>0</v>
      </c>
      <c r="K85" s="324"/>
      <c r="L85" s="324">
        <v>0</v>
      </c>
      <c r="M85" s="333"/>
      <c r="N85" s="324" t="s">
        <v>522</v>
      </c>
      <c r="O85" s="332"/>
      <c r="P85" s="324">
        <v>0</v>
      </c>
      <c r="Q85" s="332"/>
      <c r="R85" s="324" t="s">
        <v>522</v>
      </c>
      <c r="S85" s="332"/>
      <c r="T85" s="324">
        <v>0</v>
      </c>
      <c r="U85" s="332"/>
      <c r="V85" s="324" t="s">
        <v>522</v>
      </c>
      <c r="W85" s="332"/>
      <c r="X85" s="324">
        <v>0</v>
      </c>
      <c r="Y85" s="332"/>
      <c r="Z85" s="324" t="s">
        <v>522</v>
      </c>
      <c r="AA85" s="332"/>
      <c r="AB85" s="324">
        <v>0</v>
      </c>
      <c r="AC85" s="332"/>
      <c r="AD85" s="324" t="s">
        <v>522</v>
      </c>
      <c r="AE85" s="332"/>
      <c r="AF85" s="324">
        <v>0</v>
      </c>
      <c r="AG85" s="324">
        <v>0</v>
      </c>
    </row>
    <row r="86" spans="1:33" x14ac:dyDescent="0.25">
      <c r="A86" s="325" t="s">
        <v>521</v>
      </c>
      <c r="B86" s="326" t="s">
        <v>496</v>
      </c>
      <c r="C86" s="334"/>
      <c r="D86" s="332"/>
      <c r="E86" s="333"/>
      <c r="F86" s="333"/>
      <c r="G86" s="324">
        <v>0</v>
      </c>
      <c r="H86" s="324">
        <v>0</v>
      </c>
      <c r="I86" s="324"/>
      <c r="J86" s="324">
        <v>0</v>
      </c>
      <c r="K86" s="324"/>
      <c r="L86" s="324">
        <v>0</v>
      </c>
      <c r="M86" s="333"/>
      <c r="N86" s="324" t="s">
        <v>522</v>
      </c>
      <c r="O86" s="332"/>
      <c r="P86" s="324">
        <v>0</v>
      </c>
      <c r="Q86" s="332"/>
      <c r="R86" s="324" t="s">
        <v>522</v>
      </c>
      <c r="S86" s="332"/>
      <c r="T86" s="324">
        <v>0</v>
      </c>
      <c r="U86" s="332"/>
      <c r="V86" s="324" t="s">
        <v>522</v>
      </c>
      <c r="W86" s="332"/>
      <c r="X86" s="324">
        <v>0</v>
      </c>
      <c r="Y86" s="332"/>
      <c r="Z86" s="324" t="s">
        <v>522</v>
      </c>
      <c r="AA86" s="332"/>
      <c r="AB86" s="324">
        <v>0</v>
      </c>
      <c r="AC86" s="332"/>
      <c r="AD86" s="324" t="s">
        <v>522</v>
      </c>
      <c r="AE86" s="332"/>
      <c r="AF86" s="324">
        <v>0</v>
      </c>
      <c r="AG86" s="324">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89" t="str">
        <f>'6.2. Паспорт фин осв ввод '!A11:G11</f>
        <v>M_TP3400.VL.0070</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89" t="str">
        <f>'6.2. Паспорт фин осв ввод '!A14:G14</f>
        <v>Реконструкция ВЛ-0.4кВ н.п.Антипино Нижнетавдинского РЭС Южного ТПО ( реконструкция ВЛИ-0,4 кВ - 2.7км)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18"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18" customFormat="1" ht="15.75" thickBot="1" x14ac:dyDescent="0.3">
      <c r="A21" s="431" t="s">
        <v>430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18" customFormat="1" ht="58.5" customHeight="1" x14ac:dyDescent="0.25">
      <c r="A22" s="432" t="s">
        <v>52</v>
      </c>
      <c r="B22" s="436" t="s">
        <v>24</v>
      </c>
      <c r="C22" s="434" t="s">
        <v>51</v>
      </c>
      <c r="D22" s="434" t="s">
        <v>50</v>
      </c>
      <c r="E22" s="438" t="s">
        <v>441</v>
      </c>
      <c r="F22" s="439"/>
      <c r="G22" s="439"/>
      <c r="H22" s="439"/>
      <c r="I22" s="439"/>
      <c r="J22" s="439"/>
      <c r="K22" s="439"/>
      <c r="L22" s="440"/>
      <c r="M22" s="434" t="s">
        <v>49</v>
      </c>
      <c r="N22" s="434" t="s">
        <v>48</v>
      </c>
      <c r="O22" s="434" t="s">
        <v>47</v>
      </c>
      <c r="P22" s="441" t="s">
        <v>235</v>
      </c>
      <c r="Q22" s="441" t="s">
        <v>46</v>
      </c>
      <c r="R22" s="441" t="s">
        <v>45</v>
      </c>
      <c r="S22" s="441" t="s">
        <v>44</v>
      </c>
      <c r="T22" s="441"/>
      <c r="U22" s="444" t="s">
        <v>43</v>
      </c>
      <c r="V22" s="444" t="s">
        <v>42</v>
      </c>
      <c r="W22" s="441" t="s">
        <v>41</v>
      </c>
      <c r="X22" s="441" t="s">
        <v>40</v>
      </c>
      <c r="Y22" s="441" t="s">
        <v>39</v>
      </c>
      <c r="Z22" s="45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18" customFormat="1" ht="64.5" customHeight="1" x14ac:dyDescent="0.25">
      <c r="A23" s="433"/>
      <c r="B23" s="437"/>
      <c r="C23" s="435"/>
      <c r="D23" s="435"/>
      <c r="E23" s="446" t="s">
        <v>23</v>
      </c>
      <c r="F23" s="453" t="s">
        <v>131</v>
      </c>
      <c r="G23" s="453" t="s">
        <v>130</v>
      </c>
      <c r="H23" s="453" t="s">
        <v>129</v>
      </c>
      <c r="I23" s="457" t="s">
        <v>353</v>
      </c>
      <c r="J23" s="457" t="s">
        <v>354</v>
      </c>
      <c r="K23" s="457" t="s">
        <v>355</v>
      </c>
      <c r="L23" s="453" t="s">
        <v>80</v>
      </c>
      <c r="M23" s="435"/>
      <c r="N23" s="435"/>
      <c r="O23" s="435"/>
      <c r="P23" s="442"/>
      <c r="Q23" s="442"/>
      <c r="R23" s="442"/>
      <c r="S23" s="455" t="s">
        <v>2</v>
      </c>
      <c r="T23" s="455" t="s">
        <v>11</v>
      </c>
      <c r="U23" s="445"/>
      <c r="V23" s="445"/>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7" t="s">
        <v>11</v>
      </c>
      <c r="AR23" s="442"/>
      <c r="AS23" s="442"/>
      <c r="AT23" s="442"/>
      <c r="AU23" s="442"/>
      <c r="AV23" s="450"/>
    </row>
    <row r="24" spans="1:48" s="18"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70" t="s">
        <v>13</v>
      </c>
      <c r="AG24" s="70" t="s">
        <v>12</v>
      </c>
      <c r="AH24" s="71" t="s">
        <v>2</v>
      </c>
      <c r="AI24" s="71" t="s">
        <v>11</v>
      </c>
      <c r="AJ24" s="435"/>
      <c r="AK24" s="435"/>
      <c r="AL24" s="435"/>
      <c r="AM24" s="435"/>
      <c r="AN24" s="435"/>
      <c r="AO24" s="435"/>
      <c r="AP24" s="435"/>
      <c r="AQ24" s="448"/>
      <c r="AR24" s="443"/>
      <c r="AS24" s="443"/>
      <c r="AT24" s="443"/>
      <c r="AU24" s="443"/>
      <c r="AV24" s="45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8" customFormat="1" ht="15.75" x14ac:dyDescent="0.25">
      <c r="A26" s="269"/>
      <c r="B26" s="270"/>
      <c r="C26" s="270"/>
      <c r="D26" s="269"/>
      <c r="E26" s="271"/>
      <c r="F26" s="271"/>
      <c r="G26" s="271"/>
      <c r="H26" s="271"/>
      <c r="I26" s="271"/>
      <c r="J26" s="271"/>
      <c r="K26" s="271"/>
      <c r="L26" s="271"/>
      <c r="M26" s="270"/>
      <c r="N26" s="272"/>
      <c r="O26" s="270"/>
      <c r="P26" s="273"/>
      <c r="Q26" s="270"/>
      <c r="R26" s="273"/>
      <c r="S26" s="270"/>
      <c r="T26" s="270"/>
      <c r="U26" s="270"/>
      <c r="V26" s="270"/>
      <c r="W26" s="270"/>
      <c r="X26" s="274"/>
      <c r="Y26" s="270"/>
      <c r="Z26" s="270"/>
      <c r="AA26" s="273"/>
      <c r="AB26" s="273"/>
      <c r="AC26" s="270"/>
      <c r="AD26" s="273"/>
      <c r="AE26" s="273"/>
      <c r="AF26" s="275"/>
      <c r="AG26" s="270"/>
      <c r="AH26" s="270"/>
      <c r="AI26" s="270"/>
      <c r="AJ26" s="270"/>
      <c r="AK26" s="270"/>
      <c r="AL26" s="270"/>
      <c r="AM26" s="270"/>
      <c r="AN26" s="270"/>
      <c r="AO26" s="275"/>
      <c r="AP26" s="270"/>
      <c r="AQ26" s="270"/>
      <c r="AR26" s="270"/>
      <c r="AS26" s="270"/>
      <c r="AT26" s="270"/>
      <c r="AU26" s="270"/>
      <c r="AV26" s="270"/>
    </row>
    <row r="27" spans="1:48" s="268" customFormat="1" ht="15.75" x14ac:dyDescent="0.25">
      <c r="A27" s="269"/>
      <c r="B27" s="270"/>
      <c r="C27" s="270"/>
      <c r="D27" s="272"/>
      <c r="E27" s="271"/>
      <c r="F27" s="271"/>
      <c r="G27" s="271"/>
      <c r="H27" s="271"/>
      <c r="I27" s="271"/>
      <c r="J27" s="271"/>
      <c r="K27" s="271"/>
      <c r="L27" s="271"/>
      <c r="M27" s="270"/>
      <c r="N27" s="272"/>
      <c r="O27" s="270"/>
      <c r="P27" s="273"/>
      <c r="Q27" s="270"/>
      <c r="R27" s="273"/>
      <c r="S27" s="270"/>
      <c r="T27" s="270"/>
      <c r="U27" s="270"/>
      <c r="V27" s="270"/>
      <c r="W27" s="270"/>
      <c r="X27" s="274"/>
      <c r="Y27" s="270"/>
      <c r="Z27" s="270"/>
      <c r="AA27" s="273"/>
      <c r="AB27" s="273"/>
      <c r="AC27" s="270"/>
      <c r="AD27" s="273"/>
      <c r="AE27" s="273"/>
      <c r="AF27" s="275"/>
      <c r="AG27" s="270"/>
      <c r="AH27" s="270"/>
      <c r="AI27" s="270"/>
      <c r="AJ27" s="270"/>
      <c r="AK27" s="270"/>
      <c r="AL27" s="270"/>
      <c r="AM27" s="270"/>
      <c r="AN27" s="270"/>
      <c r="AO27" s="275"/>
      <c r="AP27" s="270"/>
      <c r="AQ27" s="270"/>
      <c r="AR27" s="270"/>
      <c r="AS27" s="270"/>
      <c r="AT27" s="270"/>
      <c r="AU27" s="270"/>
      <c r="AV27" s="270"/>
    </row>
    <row r="28" spans="1:48" s="268" customFormat="1" ht="15.75" x14ac:dyDescent="0.25">
      <c r="A28" s="269"/>
      <c r="B28" s="270"/>
      <c r="C28" s="270"/>
      <c r="D28" s="272"/>
      <c r="E28" s="271"/>
      <c r="F28" s="271"/>
      <c r="G28" s="271"/>
      <c r="H28" s="271"/>
      <c r="I28" s="271"/>
      <c r="J28" s="271"/>
      <c r="K28" s="271"/>
      <c r="L28" s="271"/>
      <c r="M28" s="270"/>
      <c r="N28" s="272"/>
      <c r="O28" s="270"/>
      <c r="P28" s="273"/>
      <c r="Q28" s="270"/>
      <c r="R28" s="273"/>
      <c r="S28" s="270"/>
      <c r="T28" s="270"/>
      <c r="U28" s="270"/>
      <c r="V28" s="270"/>
      <c r="W28" s="270"/>
      <c r="X28" s="274"/>
      <c r="Y28" s="270"/>
      <c r="Z28" s="270"/>
      <c r="AA28" s="273"/>
      <c r="AB28" s="273"/>
      <c r="AC28" s="270"/>
      <c r="AD28" s="273"/>
      <c r="AE28" s="273"/>
      <c r="AF28" s="275"/>
      <c r="AG28" s="270"/>
      <c r="AH28" s="270"/>
      <c r="AI28" s="270"/>
      <c r="AJ28" s="270"/>
      <c r="AK28" s="270"/>
      <c r="AL28" s="270"/>
      <c r="AM28" s="270"/>
      <c r="AN28" s="270"/>
      <c r="AO28" s="275"/>
      <c r="AP28" s="270"/>
      <c r="AQ28" s="270"/>
      <c r="AR28" s="270"/>
      <c r="AS28" s="270"/>
      <c r="AT28" s="270"/>
      <c r="AU28" s="270"/>
      <c r="AV28"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0" zoomScale="80" zoomScaleNormal="90" zoomScaleSheetLayoutView="80" workbookViewId="0">
      <selection activeCell="A20" sqref="A2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2022 год</v>
      </c>
      <c r="B5" s="460"/>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M_TP3400.VL.0070</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н.п.Антипино Нижнетавдинского РЭС Южного ТПО ( реконструкция ВЛИ-0,4 кВ - 2.7км)</v>
      </c>
      <c r="B15" s="464"/>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2" t="s">
        <v>317</v>
      </c>
      <c r="B29" s="253"/>
    </row>
    <row r="30" spans="1:2" ht="28.5" x14ac:dyDescent="0.25">
      <c r="A30" s="254" t="s">
        <v>318</v>
      </c>
      <c r="B30" s="255"/>
    </row>
    <row r="31" spans="1:2" x14ac:dyDescent="0.25">
      <c r="A31" s="256" t="s">
        <v>319</v>
      </c>
      <c r="B31" s="257"/>
    </row>
    <row r="32" spans="1:2" ht="29.25" thickBot="1" x14ac:dyDescent="0.3">
      <c r="A32" s="258" t="s">
        <v>524</v>
      </c>
      <c r="B32" s="259"/>
    </row>
    <row r="33" spans="1:2" ht="30" x14ac:dyDescent="0.25">
      <c r="A33" s="260" t="s">
        <v>525</v>
      </c>
      <c r="B33" s="261"/>
    </row>
    <row r="34" spans="1:2" x14ac:dyDescent="0.25">
      <c r="A34" s="262" t="s">
        <v>320</v>
      </c>
      <c r="B34" s="263">
        <v>0</v>
      </c>
    </row>
    <row r="35" spans="1:2" x14ac:dyDescent="0.25">
      <c r="A35" s="262" t="s">
        <v>321</v>
      </c>
      <c r="B35" s="264"/>
    </row>
    <row r="36" spans="1:2" x14ac:dyDescent="0.25">
      <c r="A36" s="262" t="s">
        <v>322</v>
      </c>
      <c r="B36" s="264"/>
    </row>
    <row r="37" spans="1:2" ht="29.25" thickBot="1" x14ac:dyDescent="0.3">
      <c r="A37" s="258" t="s">
        <v>526</v>
      </c>
      <c r="B37" s="259">
        <v>0</v>
      </c>
    </row>
    <row r="38" spans="1:2" x14ac:dyDescent="0.25">
      <c r="A38" s="262" t="s">
        <v>527</v>
      </c>
      <c r="B38" s="263" t="s">
        <v>458</v>
      </c>
    </row>
    <row r="39" spans="1:2" x14ac:dyDescent="0.25">
      <c r="A39" s="262" t="s">
        <v>320</v>
      </c>
      <c r="B39" s="263" t="s">
        <v>458</v>
      </c>
    </row>
    <row r="40" spans="1:2" x14ac:dyDescent="0.25">
      <c r="A40" s="262" t="s">
        <v>321</v>
      </c>
      <c r="B40" s="263" t="s">
        <v>458</v>
      </c>
    </row>
    <row r="41" spans="1:2" x14ac:dyDescent="0.25">
      <c r="A41" s="262" t="s">
        <v>322</v>
      </c>
      <c r="B41" s="263" t="s">
        <v>458</v>
      </c>
    </row>
    <row r="42" spans="1:2" ht="29.25" thickBot="1" x14ac:dyDescent="0.3">
      <c r="A42" s="258" t="s">
        <v>528</v>
      </c>
      <c r="B42" s="259">
        <v>0</v>
      </c>
    </row>
    <row r="43" spans="1:2" ht="30" x14ac:dyDescent="0.25">
      <c r="A43" s="260" t="s">
        <v>532</v>
      </c>
      <c r="B43" s="261">
        <v>0</v>
      </c>
    </row>
    <row r="44" spans="1:2" x14ac:dyDescent="0.25">
      <c r="A44" s="262" t="s">
        <v>320</v>
      </c>
      <c r="B44" s="263">
        <v>0</v>
      </c>
    </row>
    <row r="45" spans="1:2" x14ac:dyDescent="0.25">
      <c r="A45" s="262" t="s">
        <v>321</v>
      </c>
      <c r="B45" s="264">
        <v>0</v>
      </c>
    </row>
    <row r="46" spans="1:2" x14ac:dyDescent="0.25">
      <c r="A46" s="262" t="s">
        <v>322</v>
      </c>
      <c r="B46" s="264">
        <v>0</v>
      </c>
    </row>
    <row r="47" spans="1:2" ht="29.25" thickBot="1" x14ac:dyDescent="0.3">
      <c r="A47" s="258" t="s">
        <v>323</v>
      </c>
      <c r="B47" s="265" t="s">
        <v>458</v>
      </c>
    </row>
    <row r="48" spans="1:2" x14ac:dyDescent="0.25">
      <c r="A48" s="262" t="s">
        <v>319</v>
      </c>
      <c r="B48" s="263" t="s">
        <v>458</v>
      </c>
    </row>
    <row r="49" spans="1:2" x14ac:dyDescent="0.25">
      <c r="A49" s="262" t="s">
        <v>529</v>
      </c>
      <c r="B49" s="263" t="s">
        <v>458</v>
      </c>
    </row>
    <row r="50" spans="1:2" x14ac:dyDescent="0.25">
      <c r="A50" s="262" t="s">
        <v>530</v>
      </c>
      <c r="B50" s="263" t="s">
        <v>458</v>
      </c>
    </row>
    <row r="51" spans="1:2" ht="30" x14ac:dyDescent="0.25">
      <c r="A51" s="262" t="s">
        <v>531</v>
      </c>
      <c r="B51" s="263" t="s">
        <v>458</v>
      </c>
    </row>
    <row r="52" spans="1:2" ht="16.5" thickBot="1" x14ac:dyDescent="0.3">
      <c r="A52" s="258" t="s">
        <v>324</v>
      </c>
      <c r="B52" s="266"/>
    </row>
    <row r="53" spans="1:2" ht="16.5" thickBot="1" x14ac:dyDescent="0.3">
      <c r="A53" s="258" t="s">
        <v>325</v>
      </c>
      <c r="B53" s="267"/>
    </row>
    <row r="54" spans="1:2" ht="16.5" thickBot="1" x14ac:dyDescent="0.3">
      <c r="A54" s="258" t="s">
        <v>326</v>
      </c>
      <c r="B54" s="266"/>
    </row>
    <row r="55" spans="1:2" ht="16.5" thickBot="1" x14ac:dyDescent="0.3">
      <c r="A55" s="258" t="s">
        <v>327</v>
      </c>
      <c r="B55" s="267"/>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558</v>
      </c>
    </row>
    <row r="73" spans="1:2" ht="28.5" customHeight="1" x14ac:dyDescent="0.25">
      <c r="A73" s="48" t="s">
        <v>344</v>
      </c>
      <c r="B73" s="461" t="s">
        <v>482</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2022-10-31T12:00:50Z</dcterms:modified>
</cp:coreProperties>
</file>